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28800" windowHeight="11775"/>
  </bookViews>
  <sheets>
    <sheet name="Прил 4 раздел 2 " sheetId="1" r:id="rId1"/>
  </sheets>
  <definedNames>
    <definedName name="_xlnm._FilterDatabase" localSheetId="0" hidden="1">'Прил 4 раздел 2 '!$A$215:$F$245</definedName>
    <definedName name="_xlnm.Print_Titles" localSheetId="0">'Прил 4 раздел 2 '!$8:$10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0" i="1" l="1"/>
  <c r="E270" i="1"/>
  <c r="F251" i="1"/>
  <c r="E251" i="1"/>
  <c r="F245" i="1"/>
  <c r="F271" i="1" s="1"/>
  <c r="E245" i="1"/>
  <c r="E211" i="1"/>
  <c r="F210" i="1"/>
  <c r="E210" i="1"/>
  <c r="F206" i="1"/>
  <c r="E206" i="1"/>
  <c r="A204" i="1"/>
  <c r="A202" i="1"/>
  <c r="E197" i="1"/>
  <c r="F191" i="1"/>
  <c r="F186" i="1"/>
  <c r="F182" i="1"/>
  <c r="E182" i="1"/>
  <c r="F144" i="1"/>
  <c r="E144" i="1"/>
  <c r="A141" i="1"/>
  <c r="A142" i="1" s="1"/>
  <c r="A143" i="1" s="1"/>
  <c r="F139" i="1"/>
  <c r="E139" i="1"/>
  <c r="F125" i="1"/>
  <c r="E125" i="1"/>
  <c r="A92" i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F87" i="1"/>
  <c r="E87" i="1"/>
  <c r="F83" i="1"/>
  <c r="E83" i="1"/>
  <c r="F78" i="1"/>
  <c r="E78" i="1"/>
  <c r="F48" i="1"/>
  <c r="E48" i="1"/>
  <c r="F44" i="1"/>
  <c r="E44" i="1"/>
  <c r="F34" i="1"/>
  <c r="E34" i="1"/>
  <c r="E88" i="1" l="1"/>
  <c r="E145" i="1"/>
  <c r="E49" i="1"/>
  <c r="F145" i="1"/>
  <c r="F197" i="1"/>
  <c r="F198" i="1"/>
  <c r="F88" i="1"/>
  <c r="F49" i="1"/>
  <c r="F211" i="1"/>
  <c r="E271" i="1"/>
  <c r="F13" i="1"/>
  <c r="F14" i="1"/>
</calcChain>
</file>

<file path=xl/sharedStrings.xml><?xml version="1.0" encoding="utf-8"?>
<sst xmlns="http://schemas.openxmlformats.org/spreadsheetml/2006/main" count="482" uniqueCount="279">
  <si>
    <t xml:space="preserve">2. Сохранение устойчивости зданий перспективного жилищного фонда </t>
  </si>
  <si>
    <t xml:space="preserve">№п/п </t>
  </si>
  <si>
    <t>Адрес</t>
  </si>
  <si>
    <t>Год ввода в эксплуатацию</t>
  </si>
  <si>
    <t>Серия</t>
  </si>
  <si>
    <t>Площадь технического подполья</t>
  </si>
  <si>
    <t>Стоимость работ на плановый период</t>
  </si>
  <si>
    <r>
      <t xml:space="preserve">ВСЕГО сохранение устойчивости зданий жилищного фонда на 2016-2020 годы -  </t>
    </r>
    <r>
      <rPr>
        <b/>
        <sz val="14"/>
        <color indexed="10"/>
        <rFont val="Times New Roman"/>
        <family val="1"/>
        <charset val="204"/>
      </rPr>
      <t>370 зданий</t>
    </r>
  </si>
  <si>
    <r>
      <t xml:space="preserve">ВСЕГО  2016-2018 годы  -  </t>
    </r>
    <r>
      <rPr>
        <b/>
        <sz val="14"/>
        <color indexed="10"/>
        <rFont val="Times New Roman"/>
        <family val="1"/>
        <charset val="204"/>
      </rPr>
      <t>221 здание</t>
    </r>
  </si>
  <si>
    <t>2011 год</t>
  </si>
  <si>
    <t>Центральный район</t>
  </si>
  <si>
    <t xml:space="preserve">ул. Нансена, д. 114 </t>
  </si>
  <si>
    <t>1-464-М</t>
  </si>
  <si>
    <t>ул. Ленинградская, д. 4, корп. 1 (переходящий на 2013г.)</t>
  </si>
  <si>
    <t>1-447-С</t>
  </si>
  <si>
    <t>ул. Наб.Урванцева, д. 9</t>
  </si>
  <si>
    <t>111-112</t>
  </si>
  <si>
    <t>ул. Наб.Урванцева, д. 23, корп. 2 (переходящий на 2013г.)</t>
  </si>
  <si>
    <t>ул. Нансена, д. 86</t>
  </si>
  <si>
    <t>ул. Талнахская, д. 60</t>
  </si>
  <si>
    <t>1-464</t>
  </si>
  <si>
    <t>ул. Нансена, д. 62</t>
  </si>
  <si>
    <t>индив.</t>
  </si>
  <si>
    <t>ул. Бегичева, д. 29</t>
  </si>
  <si>
    <t>1-464м</t>
  </si>
  <si>
    <t>пр. Ленинский, д. 42, к. 3</t>
  </si>
  <si>
    <t>1-447-С-1</t>
  </si>
  <si>
    <t>пр. Ленинский, д. 42, к. 2</t>
  </si>
  <si>
    <t>ул. Комсомольская, д. 20</t>
  </si>
  <si>
    <t>ул. 50 лет Октября, д. 1 (переходящий на 2012г.)</t>
  </si>
  <si>
    <t>пр. Ленинский, д. 3 (переходящий на 2012г.)</t>
  </si>
  <si>
    <t>пр. Ленинский, д. 1 (переходящий на 2012г.)</t>
  </si>
  <si>
    <t>пр. Ленинский, д. 40, корп. 4</t>
  </si>
  <si>
    <t>ул. Ленинградская, д. 13, корп. 1 (переходящий на 2012г.)</t>
  </si>
  <si>
    <t>ул. Ленинградская, д. 13, корп. 2 (переходящий на 2012г.)</t>
  </si>
  <si>
    <t>ИТОГО:</t>
  </si>
  <si>
    <t>район Талнах</t>
  </si>
  <si>
    <t xml:space="preserve">ул. Строителей, д. 15 </t>
  </si>
  <si>
    <t>1-447С</t>
  </si>
  <si>
    <t xml:space="preserve">ул. Пионерская, д. 2 </t>
  </si>
  <si>
    <t>111-84</t>
  </si>
  <si>
    <t>ул. Космонавтов, д. 29</t>
  </si>
  <si>
    <t>ул. Горняков, д. 11</t>
  </si>
  <si>
    <t>ул. Строителей, д. 31</t>
  </si>
  <si>
    <t xml:space="preserve">ул. Строителей, д. 5 </t>
  </si>
  <si>
    <t>ул. Таймырская, д. 22</t>
  </si>
  <si>
    <t>1-447-с</t>
  </si>
  <si>
    <t>ул. Строителей, д. 21</t>
  </si>
  <si>
    <t>район Кайеркан</t>
  </si>
  <si>
    <t xml:space="preserve">ул. Надеждинская, д. 20 </t>
  </si>
  <si>
    <t>1-142</t>
  </si>
  <si>
    <t>ул. Победы, д. 15 (переходящий на 2012г.)</t>
  </si>
  <si>
    <t>ВСЕГО 2011 год:</t>
  </si>
  <si>
    <t>19 зданий</t>
  </si>
  <si>
    <t>2012 год</t>
  </si>
  <si>
    <t>ул. Нансена, д. 54 ( переходящий на 2013г.)</t>
  </si>
  <si>
    <t>ул. Комсомольская, д. 7а ( переходящий на 2013г.)</t>
  </si>
  <si>
    <t>ул. Комсомольская, д. 4 (переходящий на 2013г.)</t>
  </si>
  <si>
    <t>ул. Комсомольская, д. 3 ( переходящий на 2013г.)</t>
  </si>
  <si>
    <t>ул. Бегичева, д. 14 (переходящий на 2013г.)</t>
  </si>
  <si>
    <t>ул. Бегичева, д. 6 (переходящий на 2013г.)</t>
  </si>
  <si>
    <t>ул. Мира, д. 6а (переходящий на 2013г.)</t>
  </si>
  <si>
    <t>111-464</t>
  </si>
  <si>
    <t>ул. Севастопольская, д. 1 (переходящий на 2013г.)</t>
  </si>
  <si>
    <t>ул. Севастопольская, д. 2 (переходящий на 2013г.)</t>
  </si>
  <si>
    <t xml:space="preserve">ул. Талнахская, д. 10 - П </t>
  </si>
  <si>
    <t>пр. Ленинский, д. 47а, корп. 2  (переходящий на 2013г.)</t>
  </si>
  <si>
    <t>пр. Ленинский, д. 25, корп. 2 ( переходящий на 2013г.)</t>
  </si>
  <si>
    <t>ул. Талнахская, д. 39</t>
  </si>
  <si>
    <t>К-69</t>
  </si>
  <si>
    <t>ул. 50 лет Октября, д. 6а</t>
  </si>
  <si>
    <t>ул. Кирова, д. 17 (переходящий на 2013 г.)</t>
  </si>
  <si>
    <t>ул. Лауреатов, д. 35</t>
  </si>
  <si>
    <t>ул. Лауреатов, д. 39</t>
  </si>
  <si>
    <t>ул. Б. Хмельницкого, д. 21 (переходящий на 2013 г.)</t>
  </si>
  <si>
    <t>ул. Б. Хмельницкого, д. 10</t>
  </si>
  <si>
    <t>ул. 50 лет Октября, д. 1 (завершение работ)</t>
  </si>
  <si>
    <t>пр. Ленинский, д. 3 (переходящий на 2013г.)</t>
  </si>
  <si>
    <t>пр. Ленинский, д. 1 (завершение работ)</t>
  </si>
  <si>
    <t>ул. Ленинградская, д. 13, корп. 1 (завершение работ)</t>
  </si>
  <si>
    <t>ул. Ленинградская, д. 13, корп. 2 (завершение работ)</t>
  </si>
  <si>
    <t>ул. Комсомольская, д. 18 ( переходящий на 2013-2014гг.)</t>
  </si>
  <si>
    <t>ул. Бауманская, д. 27</t>
  </si>
  <si>
    <t>ул. Таймырская, д. 30</t>
  </si>
  <si>
    <t>ул. Таймырская, д. 1</t>
  </si>
  <si>
    <t>ул. Победы, д. 15 (переходящий с 2011г. до 2013г.)</t>
  </si>
  <si>
    <t>ул. Строительная, д. 18 (переходящий на 2013г.)</t>
  </si>
  <si>
    <t>111-142</t>
  </si>
  <si>
    <t>ВСЕГО 2012год:</t>
  </si>
  <si>
    <t>13 зданий</t>
  </si>
  <si>
    <t>2013 год</t>
  </si>
  <si>
    <t>ул. Нансена, д. 54 (завершение работ)</t>
  </si>
  <si>
    <t>ул. Нансена, д. 98</t>
  </si>
  <si>
    <t>ул. Комсомольская, д. 4 (переходящий на 2014г.)</t>
  </si>
  <si>
    <t>ул. Бегичева, д. 14 (завершение работ)</t>
  </si>
  <si>
    <t>ул. Ленинградская, д. 4, корп. 1 (завершение работ)</t>
  </si>
  <si>
    <t>ул. Бегичева, д. 6 (завершение работ)</t>
  </si>
  <si>
    <t>ул. Мира, д. 6а (завершение работ)</t>
  </si>
  <si>
    <t>ул. Севастопольская, д. 1 (завершение работ)</t>
  </si>
  <si>
    <t>ул. Севастопольская, д. 2 (завершение работ)</t>
  </si>
  <si>
    <t>пр. Ленинский, д. 47а, корп. 2 (завершение работ)</t>
  </si>
  <si>
    <t>ул. Наб.Урванцева, д. 23, корп. 2  (переходящий с 2011г. на 2014г.)</t>
  </si>
  <si>
    <t>ул. Наб.Урванцева, д. 15</t>
  </si>
  <si>
    <t>ул. Талнахская, д. 61</t>
  </si>
  <si>
    <t>ул. Ленинградская, д. 11, корп. 1</t>
  </si>
  <si>
    <t>ул. Комсомольская, д. 17,  корп. 2</t>
  </si>
  <si>
    <t>ул. Советская, д. 8</t>
  </si>
  <si>
    <t>пр. Ленинский, д. 11, корп. 1</t>
  </si>
  <si>
    <t>ул. Бегичева, д. 8</t>
  </si>
  <si>
    <t xml:space="preserve">ул. Бегичева, д. 12 </t>
  </si>
  <si>
    <t>ул. Ленинградская, д. 10 (переходящий на 2014год)</t>
  </si>
  <si>
    <t>ул. Ленинградская, д. 3, корп.3</t>
  </si>
  <si>
    <t>1-464 М</t>
  </si>
  <si>
    <t>ул. Кирова, д. 38</t>
  </si>
  <si>
    <t>пр. Ленинский, д. 25, корп. 2 (завершение работ)</t>
  </si>
  <si>
    <t>ул. Комсомольская, д. 18 ( переходящий с 2012г. на 2014г.)</t>
  </si>
  <si>
    <t>ул. Комсомольская, д. 3  (завершение работ)</t>
  </si>
  <si>
    <t>пр. Ленинский, д. 3 (завершение работ)</t>
  </si>
  <si>
    <t>ул. Комсомольская, д. 7а (завершение работ)</t>
  </si>
  <si>
    <t>ул. Кирова, д. 17 (переходящий на 2014г)</t>
  </si>
  <si>
    <t>ул. Б.Хмельницкого, д. 21 (переходящий на 2014г)</t>
  </si>
  <si>
    <t>пр. Ленинский, д.43, корпус 1( переходящий на 2014г)</t>
  </si>
  <si>
    <t>ул.Нансена 118</t>
  </si>
  <si>
    <t>ул.Комсомольская,27</t>
  </si>
  <si>
    <t>ул.Талнахская,9</t>
  </si>
  <si>
    <t>ул.Кирова,2</t>
  </si>
  <si>
    <t>ул. Таймырская, д. 26а</t>
  </si>
  <si>
    <t>ул.Новая, д.11</t>
  </si>
  <si>
    <t>ул. Таймырская, д. 28</t>
  </si>
  <si>
    <t>ул. Диксона, д. 5 (переходящий на 2014 г.)</t>
  </si>
  <si>
    <t>ул. Рудная, д.39 к.2</t>
  </si>
  <si>
    <t>ул. Полярная, д. 13</t>
  </si>
  <si>
    <t>ул.Енисейская, д.9</t>
  </si>
  <si>
    <t>84-92н</t>
  </si>
  <si>
    <t>ул. Горняков, д. 3</t>
  </si>
  <si>
    <t>ул.Енисейская, д.5</t>
  </si>
  <si>
    <t>111-84м</t>
  </si>
  <si>
    <t>ул. Космонавтов, д. 31(переходящий на 2014г.)</t>
  </si>
  <si>
    <t>ул.Енисейская, д.3</t>
  </si>
  <si>
    <t>ул.Енисейская, д.6</t>
  </si>
  <si>
    <t>ул. Победы, д. 15 (завершение работ)</t>
  </si>
  <si>
    <t xml:space="preserve">ул. Надеждинская, д. 1 </t>
  </si>
  <si>
    <t>ул. Строительная, д. 18 (завершение работ)</t>
  </si>
  <si>
    <t>ВСЕГО 2013 год:</t>
  </si>
  <si>
    <t>40 зданий</t>
  </si>
  <si>
    <t>2014 год</t>
  </si>
  <si>
    <t>ул.Наб.Урванцева, д. 23  (завершение работ)</t>
  </si>
  <si>
    <r>
      <t xml:space="preserve">ул. Солнечный, д. 5 </t>
    </r>
    <r>
      <rPr>
        <sz val="11"/>
        <color indexed="10"/>
        <rFont val="Times New Roman"/>
        <family val="1"/>
        <charset val="204"/>
      </rPr>
      <t>(переходящий на 2015 г.)</t>
    </r>
  </si>
  <si>
    <r>
      <t xml:space="preserve">ул. Металлургов, д. 1 </t>
    </r>
    <r>
      <rPr>
        <sz val="11"/>
        <color indexed="10"/>
        <rFont val="Times New Roman"/>
        <family val="1"/>
        <charset val="204"/>
      </rPr>
      <t>(переходящий на 2015 г.)</t>
    </r>
  </si>
  <si>
    <t>инд.</t>
  </si>
  <si>
    <t>ул. Орджоникидзе, д. 11 (завершение работ)</t>
  </si>
  <si>
    <t>ул. Талнахская, д. 77</t>
  </si>
  <si>
    <r>
      <t>ул. Ленинградская, д. 23</t>
    </r>
    <r>
      <rPr>
        <sz val="11"/>
        <color indexed="10"/>
        <rFont val="Times New Roman"/>
        <family val="1"/>
        <charset val="204"/>
      </rPr>
      <t xml:space="preserve"> (переходящий на 2015 г.)</t>
    </r>
  </si>
  <si>
    <t>ул. Нансена, д. 76</t>
  </si>
  <si>
    <r>
      <t xml:space="preserve">ул. Орджоникидзе, д. 9 </t>
    </r>
    <r>
      <rPr>
        <sz val="11"/>
        <color indexed="10"/>
        <rFont val="Times New Roman"/>
        <family val="1"/>
        <charset val="204"/>
      </rPr>
      <t>(переходящий на 2016 г.)</t>
    </r>
  </si>
  <si>
    <t>ул. Бегичева, д. 41</t>
  </si>
  <si>
    <r>
      <t>ул. Ломоносова,  д. 5</t>
    </r>
    <r>
      <rPr>
        <sz val="11"/>
        <color indexed="10"/>
        <rFont val="Times New Roman"/>
        <family val="1"/>
        <charset val="204"/>
      </rPr>
      <t xml:space="preserve"> (переходящий на 2016 г.)</t>
    </r>
  </si>
  <si>
    <r>
      <t xml:space="preserve">пр. Ленинский,  д. 24 </t>
    </r>
    <r>
      <rPr>
        <sz val="11"/>
        <color indexed="10"/>
        <rFont val="Times New Roman"/>
        <family val="1"/>
        <charset val="204"/>
      </rPr>
      <t>(переходящий на 2016 г.)</t>
    </r>
  </si>
  <si>
    <t>1-335а</t>
  </si>
  <si>
    <t>ул. Советская, д. 16  , к.2</t>
  </si>
  <si>
    <t>ул. Талнахская, д. 10-П (завершение работ)</t>
  </si>
  <si>
    <r>
      <t>ул. Б.Хмельницкого, д. 21 (</t>
    </r>
    <r>
      <rPr>
        <sz val="11"/>
        <rFont val="Times New Roman"/>
        <family val="1"/>
        <charset val="204"/>
      </rPr>
      <t>завершение работ</t>
    </r>
    <r>
      <rPr>
        <sz val="11"/>
        <color indexed="8"/>
        <rFont val="Times New Roman"/>
        <family val="1"/>
        <charset val="204"/>
      </rPr>
      <t>)</t>
    </r>
  </si>
  <si>
    <r>
      <t>ул. Кирова, д. 17 (</t>
    </r>
    <r>
      <rPr>
        <sz val="11"/>
        <rFont val="Times New Roman"/>
        <family val="1"/>
        <charset val="204"/>
      </rPr>
      <t>завершение работ</t>
    </r>
    <r>
      <rPr>
        <sz val="11"/>
        <color indexed="8"/>
        <rFont val="Times New Roman"/>
        <family val="1"/>
        <charset val="204"/>
      </rPr>
      <t>)</t>
    </r>
  </si>
  <si>
    <r>
      <rPr>
        <sz val="11"/>
        <rFont val="Times New Roman"/>
        <family val="1"/>
        <charset val="204"/>
      </rPr>
      <t xml:space="preserve">ул. Ленинградская, д. 10 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(завершение работ)</t>
    </r>
  </si>
  <si>
    <r>
      <t xml:space="preserve">ул. Бегичева, д. 4 </t>
    </r>
    <r>
      <rPr>
        <sz val="11"/>
        <color indexed="10"/>
        <rFont val="Times New Roman"/>
        <family val="1"/>
        <charset val="204"/>
      </rPr>
      <t>(переходящий на 2016 г)</t>
    </r>
  </si>
  <si>
    <r>
      <t xml:space="preserve">ул. Бегичева, д. 34 </t>
    </r>
    <r>
      <rPr>
        <sz val="11"/>
        <color indexed="10"/>
        <rFont val="Times New Roman"/>
        <family val="1"/>
        <charset val="204"/>
      </rPr>
      <t>(переходящий на 2016 г)</t>
    </r>
  </si>
  <si>
    <t>ул. Лауреатов, д. 53</t>
  </si>
  <si>
    <r>
      <t>ул. Талнахская, д.49-1</t>
    </r>
    <r>
      <rPr>
        <sz val="11"/>
        <color indexed="10"/>
        <rFont val="Times New Roman"/>
        <family val="1"/>
        <charset val="204"/>
      </rPr>
      <t xml:space="preserve"> (переходящий на 2016 г.)</t>
    </r>
  </si>
  <si>
    <r>
      <t xml:space="preserve">ул.Талнахская, д.38 </t>
    </r>
    <r>
      <rPr>
        <sz val="11"/>
        <color indexed="10"/>
        <rFont val="Times New Roman"/>
        <family val="1"/>
        <charset val="204"/>
      </rPr>
      <t>(переходящий на 2016г)</t>
    </r>
  </si>
  <si>
    <t>ул. Талнахская, д.45</t>
  </si>
  <si>
    <r>
      <rPr>
        <sz val="11"/>
        <rFont val="Times New Roman"/>
        <family val="1"/>
        <charset val="204"/>
      </rPr>
      <t xml:space="preserve">ул. Комсомольская, д. 18 </t>
    </r>
    <r>
      <rPr>
        <sz val="11"/>
        <color indexed="10"/>
        <rFont val="Times New Roman"/>
        <family val="1"/>
        <charset val="204"/>
      </rPr>
      <t>(переходящий на 2015 г.)</t>
    </r>
  </si>
  <si>
    <t>ул. Комсомольская, д. 22</t>
  </si>
  <si>
    <t>Индв.</t>
  </si>
  <si>
    <t>ул. Комсомольская, д. 4 (завершение работ)</t>
  </si>
  <si>
    <r>
      <t xml:space="preserve">ул. Комсомольская, д.8 </t>
    </r>
    <r>
      <rPr>
        <sz val="11"/>
        <color indexed="10"/>
        <rFont val="Times New Roman"/>
        <family val="1"/>
        <charset val="204"/>
      </rPr>
      <t>(переходящий на 2015 г, 2016г)</t>
    </r>
  </si>
  <si>
    <r>
      <t xml:space="preserve">ул. Комсомольская, д.14  </t>
    </r>
    <r>
      <rPr>
        <sz val="11"/>
        <color indexed="10"/>
        <rFont val="Times New Roman"/>
        <family val="1"/>
        <charset val="204"/>
      </rPr>
      <t>(переходящий на 2016 г.)</t>
    </r>
  </si>
  <si>
    <t>ул. Комсомольская, д. 7</t>
  </si>
  <si>
    <t>пр. Ленинский, д. 43 (завершение работ)</t>
  </si>
  <si>
    <t>ул.Наб.Урванцева, д. 39</t>
  </si>
  <si>
    <t>ул. Талнахская, д. 59, к.1 (переходящий на 2015 г.)</t>
  </si>
  <si>
    <t>ул. Павлова,  д.3</t>
  </si>
  <si>
    <r>
      <t xml:space="preserve">ул.Советская,д.16 к.1 </t>
    </r>
    <r>
      <rPr>
        <sz val="11"/>
        <color indexed="10"/>
        <rFont val="Times New Roman"/>
        <family val="1"/>
        <charset val="204"/>
      </rPr>
      <t>(переходящий на 2016г)</t>
    </r>
  </si>
  <si>
    <r>
      <rPr>
        <sz val="11"/>
        <rFont val="Times New Roman"/>
        <family val="1"/>
        <charset val="204"/>
      </rPr>
      <t>ул. Диксона, д. 5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(завершение работ)</t>
    </r>
  </si>
  <si>
    <r>
      <rPr>
        <sz val="11"/>
        <rFont val="Times New Roman"/>
        <family val="1"/>
        <charset val="204"/>
      </rPr>
      <t>ул. Космонавтов, д. 31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(завершение работ)</t>
    </r>
  </si>
  <si>
    <r>
      <t xml:space="preserve">ул. Диксона, д. 6 </t>
    </r>
    <r>
      <rPr>
        <sz val="11"/>
        <color indexed="10"/>
        <rFont val="Times New Roman"/>
        <family val="1"/>
        <charset val="204"/>
      </rPr>
      <t>(переходящий на 2015 г.)</t>
    </r>
  </si>
  <si>
    <t>ул. Полярная, д. 3</t>
  </si>
  <si>
    <t>ул. Бауманская, д.30  (завершение работ)</t>
  </si>
  <si>
    <t>ул. Энтузиастов, д. 7</t>
  </si>
  <si>
    <t>ул. Рудная, д. 23, к. 2</t>
  </si>
  <si>
    <r>
      <t xml:space="preserve">ул. Енисейская, д. 16 </t>
    </r>
    <r>
      <rPr>
        <sz val="11"/>
        <color indexed="10"/>
        <rFont val="Times New Roman"/>
        <family val="1"/>
        <charset val="204"/>
      </rPr>
      <t>(переходящий на 2015 г.)</t>
    </r>
  </si>
  <si>
    <t>ул. Новая, д. 1</t>
  </si>
  <si>
    <t>ул. Энтузиастов, д. 1А</t>
  </si>
  <si>
    <t>ул, Новая, д. 15</t>
  </si>
  <si>
    <t>ул, Игарская, д. 58</t>
  </si>
  <si>
    <t xml:space="preserve">ул. Бауманская, д.26 </t>
  </si>
  <si>
    <t>ВСЕГО 2014 год:</t>
  </si>
  <si>
    <t>27 зданий</t>
  </si>
  <si>
    <t>2015 год</t>
  </si>
  <si>
    <t>пр. Солнечный, д. 5  (завершение работ)</t>
  </si>
  <si>
    <t>ул. Ленинградская, д.23 (завершение работ)</t>
  </si>
  <si>
    <t>ул. Комсомольская, д. 18 (завершение работ )</t>
  </si>
  <si>
    <t>индивид.</t>
  </si>
  <si>
    <t>ул. Комсомольская, д. 8 (переходящий на 2016 )</t>
  </si>
  <si>
    <t>пл.Металлургов, д.1 (переходящий на 2016)</t>
  </si>
  <si>
    <t>ул. Диксона, д. 6 (завершение работ )</t>
  </si>
  <si>
    <t>ул. Енисейская, д.16 (завершение работ)</t>
  </si>
  <si>
    <t>ВСЕГО 2015 год:</t>
  </si>
  <si>
    <t>6 зданий</t>
  </si>
  <si>
    <t>2016 год</t>
  </si>
  <si>
    <r>
      <t xml:space="preserve">ул. Орджоникидзе, д.9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</si>
  <si>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 xml:space="preserve">пл.Металлургов, д.1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</si>
  <si>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 xml:space="preserve">ул.Комсомольская, д.8 </t>
    </r>
    <r>
      <rPr>
        <sz val="11"/>
        <color indexed="10"/>
        <rFont val="Times New Roman"/>
        <family val="1"/>
        <charset val="204"/>
      </rPr>
      <t>(завершение работ )</t>
    </r>
  </si>
  <si>
    <r>
      <t xml:space="preserve">ул.Комсомольская, д.14 </t>
    </r>
    <r>
      <rPr>
        <sz val="11"/>
        <color indexed="10"/>
        <rFont val="Times New Roman"/>
        <family val="1"/>
        <charset val="204"/>
      </rPr>
      <t>(з</t>
    </r>
    <r>
      <rPr>
        <sz val="11"/>
        <color indexed="10"/>
        <rFont val="Times New Roman"/>
        <family val="1"/>
        <charset val="204"/>
      </rPr>
      <t>авершение работ</t>
    </r>
    <r>
      <rPr>
        <sz val="11"/>
        <rFont val="Times New Roman"/>
        <family val="1"/>
        <charset val="204"/>
      </rPr>
      <t>)</t>
    </r>
  </si>
  <si>
    <r>
      <t xml:space="preserve">ул.Талнахская, д.49 корп.1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</si>
  <si>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 xml:space="preserve">ул.Талнахская, д.38 </t>
    </r>
    <r>
      <rPr>
        <sz val="11"/>
        <color indexed="10"/>
        <rFont val="Times New Roman"/>
        <family val="1"/>
        <charset val="204"/>
      </rPr>
      <t>(завершение работ)</t>
    </r>
  </si>
  <si>
    <r>
      <t>ул. Советская, д. 16  корп.1(</t>
    </r>
    <r>
      <rPr>
        <sz val="11"/>
        <color indexed="10"/>
        <rFont val="Times New Roman"/>
        <family val="1"/>
        <charset val="204"/>
      </rPr>
      <t>завершение работ</t>
    </r>
    <r>
      <rPr>
        <sz val="11"/>
        <rFont val="Times New Roman"/>
        <family val="1"/>
        <charset val="204"/>
      </rPr>
      <t>)</t>
    </r>
  </si>
  <si>
    <t>пр.Солнечный, д.13 (переходящий на 2017 год)</t>
  </si>
  <si>
    <t>1-335</t>
  </si>
  <si>
    <t>ИТОГО Центральный район</t>
  </si>
  <si>
    <t>Район Кайеркан</t>
  </si>
  <si>
    <t>ИТОГО район Кайеркан</t>
  </si>
  <si>
    <t>Район Талнах</t>
  </si>
  <si>
    <t>111-84 м</t>
  </si>
  <si>
    <t>84м</t>
  </si>
  <si>
    <t>ИТОГО район Талнах</t>
  </si>
  <si>
    <t>ВСЕГО 2016г.:</t>
  </si>
  <si>
    <t>ВСЕГО 2017 год:</t>
  </si>
  <si>
    <t>60 зданий</t>
  </si>
  <si>
    <t>ВСЕГО 2018 год:</t>
  </si>
  <si>
    <t>ВСЕГО 2019 год:</t>
  </si>
  <si>
    <t>74 здания</t>
  </si>
  <si>
    <t>ВСЕГО 2020 год:</t>
  </si>
  <si>
    <t>75 зданий</t>
  </si>
  <si>
    <t>Приложение 1</t>
  </si>
  <si>
    <t>города Норильска</t>
  </si>
  <si>
    <t xml:space="preserve">к постановлению Администрации </t>
  </si>
  <si>
    <t>ул.Бегичева, д.4 (переходящий на 2017 год)</t>
  </si>
  <si>
    <t>пр.Молодежный, д.27 корп.1 (переходящий на 2017 год)</t>
  </si>
  <si>
    <t>пр.Молодежный, д.27 корп.2 (переходящий на 2017 год)</t>
  </si>
  <si>
    <t>ул.Орджоникидзе, д.18 корп.1. (переходящий на 2017 год)</t>
  </si>
  <si>
    <r>
      <t xml:space="preserve">ул.Бегичева, д.19   </t>
    </r>
    <r>
      <rPr>
        <sz val="11"/>
        <color rgb="FFFF0000"/>
        <rFont val="Times New Roman"/>
        <family val="1"/>
        <charset val="204"/>
      </rPr>
      <t>(завершение работ)</t>
    </r>
  </si>
  <si>
    <r>
      <t xml:space="preserve">пл. Металлургов, д .27 </t>
    </r>
    <r>
      <rPr>
        <sz val="11"/>
        <color rgb="FFFF0000"/>
        <rFont val="Times New Roman"/>
        <family val="1"/>
        <charset val="204"/>
      </rPr>
      <t>(завершение работ)</t>
    </r>
  </si>
  <si>
    <r>
      <t>ул. Бегичева, д.15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(переходящий на 2017 г.)</t>
    </r>
  </si>
  <si>
    <t>ул.Завенягина, д.4 корп.1 (переходящий на 2017 г.)</t>
  </si>
  <si>
    <t>пр.Ленинский, д.27 корп.2 (переходящий на 2017 г.)</t>
  </si>
  <si>
    <r>
      <t>пр.Ленинский, д.19 корп.2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(переходящий на 2017 г.)</t>
    </r>
  </si>
  <si>
    <t>пр.Ленинский, д.37 корп.1 ( переходящий на 2017 г.)</t>
  </si>
  <si>
    <t>пр.Ленинский, д.29 корп.2 ( переходящий на 2017 г.)</t>
  </si>
  <si>
    <t>ул.Мира, д.2 ( переходящий на 2017 г.)</t>
  </si>
  <si>
    <t>ул.Талнахская, д.66 ( переходящий на 2017 г.)</t>
  </si>
  <si>
    <r>
      <t xml:space="preserve">ул.Талнахская, д.68 </t>
    </r>
    <r>
      <rPr>
        <sz val="11"/>
        <color rgb="FFFF0000"/>
        <rFont val="Times New Roman"/>
        <family val="1"/>
        <charset val="204"/>
      </rPr>
      <t>(завершение работ)</t>
    </r>
  </si>
  <si>
    <t>ул. Завенягина,  д.6 корп.1 ( переходящий на 2017 г.)</t>
  </si>
  <si>
    <t>ул. Завенягина, д. 6 корп.3 ( переходящий на 2017 г.)</t>
  </si>
  <si>
    <t>ул.Бегичева, д.39 ( переходящий на 2017 г.)</t>
  </si>
  <si>
    <t>пр.Молодежный, д.23 б (переходящий на 2017 г.)</t>
  </si>
  <si>
    <r>
      <t xml:space="preserve">ул.Завенягина, д.7 корп.1 </t>
    </r>
    <r>
      <rPr>
        <sz val="11"/>
        <color rgb="FFFF0000"/>
        <rFont val="Times New Roman"/>
        <family val="1"/>
        <charset val="204"/>
      </rPr>
      <t>(завершение работ)</t>
    </r>
  </si>
  <si>
    <t>ул.Дзержинского, д.3 корп.1 (переходящий на 2017 г.)</t>
  </si>
  <si>
    <r>
      <t xml:space="preserve">ул.Первомайская, д. 38 </t>
    </r>
    <r>
      <rPr>
        <sz val="11"/>
        <color rgb="FFFF0000"/>
        <rFont val="Times New Roman"/>
        <family val="1"/>
        <charset val="204"/>
      </rPr>
      <t>(завершение работ)</t>
    </r>
  </si>
  <si>
    <r>
      <t xml:space="preserve">ул.Строительная, д.5 корп.1 </t>
    </r>
    <r>
      <rPr>
        <sz val="11"/>
        <color rgb="FFFF0000"/>
        <rFont val="Times New Roman"/>
        <family val="1"/>
        <charset val="204"/>
      </rPr>
      <t>(завершение работ)</t>
    </r>
  </si>
  <si>
    <r>
      <t xml:space="preserve">ул.Строительная, д.5 корп.2 </t>
    </r>
    <r>
      <rPr>
        <sz val="11"/>
        <color rgb="FFFF0000"/>
        <rFont val="Times New Roman"/>
        <family val="1"/>
        <charset val="204"/>
      </rPr>
      <t>(завершение работ)</t>
    </r>
  </si>
  <si>
    <r>
      <t xml:space="preserve">ул.Таймырская, д. 32 </t>
    </r>
    <r>
      <rPr>
        <sz val="11"/>
        <color rgb="FFFF0000"/>
        <rFont val="Times New Roman"/>
        <family val="1"/>
        <charset val="204"/>
      </rPr>
      <t>(завершение работ)</t>
    </r>
  </si>
  <si>
    <t>ул.Бауманская, д.14 ( переходящий на 2017 г.)</t>
  </si>
  <si>
    <t>ул. Космонавтов, д.17 (переходящий на 2017 г.)</t>
  </si>
  <si>
    <r>
      <t xml:space="preserve">ул. Космонавтов, д.45 </t>
    </r>
    <r>
      <rPr>
        <sz val="11"/>
        <color rgb="FFFF0000"/>
        <rFont val="Times New Roman"/>
        <family val="1"/>
        <charset val="204"/>
      </rPr>
      <t>(завершение работ)</t>
    </r>
  </si>
  <si>
    <r>
      <t xml:space="preserve">ул. Федоровского, д.6 корп.1 </t>
    </r>
    <r>
      <rPr>
        <sz val="11"/>
        <color rgb="FFFF0000"/>
        <rFont val="Times New Roman"/>
        <family val="1"/>
        <charset val="204"/>
      </rPr>
      <t>(завершение работ)</t>
    </r>
  </si>
  <si>
    <r>
      <t xml:space="preserve">ул. Кравца, д.22 </t>
    </r>
    <r>
      <rPr>
        <sz val="11"/>
        <color rgb="FFFF0000"/>
        <rFont val="Times New Roman"/>
        <family val="1"/>
        <charset val="204"/>
      </rPr>
      <t>(завершение работ)</t>
    </r>
  </si>
  <si>
    <t>ул. Бауманская, д.26  (переходящий на 2017 г.)</t>
  </si>
  <si>
    <t>ул. Бауманская, д.28 (переходящий на 2017 год)</t>
  </si>
  <si>
    <r>
      <t xml:space="preserve">ул. Бауманская, д.32 </t>
    </r>
    <r>
      <rPr>
        <sz val="11"/>
        <color rgb="FFFF0000"/>
        <rFont val="Times New Roman"/>
        <family val="1"/>
        <charset val="204"/>
      </rPr>
      <t>(завершение работ)</t>
    </r>
  </si>
  <si>
    <r>
      <t xml:space="preserve">ул.Таймырская, д.7 </t>
    </r>
    <r>
      <rPr>
        <sz val="11"/>
        <color rgb="FFFF0000"/>
        <rFont val="Times New Roman"/>
        <family val="1"/>
        <charset val="204"/>
      </rPr>
      <t>(завершение работ)</t>
    </r>
  </si>
  <si>
    <r>
      <t xml:space="preserve">ул.Космонавтов, д.47 </t>
    </r>
    <r>
      <rPr>
        <sz val="11"/>
        <color rgb="FFFF0000"/>
        <rFont val="Times New Roman"/>
        <family val="1"/>
        <charset val="204"/>
      </rPr>
      <t>(завершение работ)</t>
    </r>
  </si>
  <si>
    <t>ул.Маслова, д.3  (переходящий на 2017 г.)</t>
  </si>
  <si>
    <t>ул.Енисейская, д.15 (переходящий на 2017 год)</t>
  </si>
  <si>
    <t>ул.Новая, д.10 (переходящий на 2017 год)</t>
  </si>
  <si>
    <t>ул.Новая, д.12 (переходящий на 2017 год)</t>
  </si>
  <si>
    <r>
      <t xml:space="preserve">ул.Пождепо, д.1 </t>
    </r>
    <r>
      <rPr>
        <sz val="11"/>
        <color rgb="FFFF0000"/>
        <rFont val="Times New Roman"/>
        <family val="1"/>
        <charset val="204"/>
      </rPr>
      <t>(завершение работ)</t>
    </r>
  </si>
  <si>
    <t>22 здания</t>
  </si>
  <si>
    <t>139 зданий</t>
  </si>
  <si>
    <t>от " 18 " 11.2016 № 546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</si>
</sst>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?_р_._-;_-@_-"/>
    <numFmt numFmtId="165" formatCode="_-* #,##0_р_._-;\-* #,##0_р_._-;_-* &quot;-&quot;??_р_._-;_-@_-"/>
    <numFmt numFmtId="166" formatCode="_-* #,##0.0_р_._-;\-* #,##0.0_р_._-;_-* &quot;-&quot;?_р_.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6"/>
      <color indexed="56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56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theme="3"/>
      <name val="Times New Roman"/>
      <family val="1"/>
      <charset val="204"/>
    </font>
    <font>
      <sz val="11"/>
      <color theme="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u/>
      <sz val="1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  <xf numFmtId="0" fontId="14" fillId="0" borderId="0"/>
    <xf numFmtId="0" fontId="9" fillId="0" borderId="0"/>
    <xf numFmtId="0" fontId="26" fillId="0" borderId="0"/>
    <xf numFmtId="0" fontId="26" fillId="0" borderId="0"/>
  </cellStyleXfs>
  <cellXfs count="18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/>
    </xf>
    <xf numFmtId="0" fontId="5" fillId="0" borderId="11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/>
    </xf>
    <xf numFmtId="164" fontId="10" fillId="0" borderId="14" xfId="2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/>
    </xf>
    <xf numFmtId="0" fontId="15" fillId="0" borderId="10" xfId="3" applyFont="1" applyFill="1" applyBorder="1" applyAlignment="1">
      <alignment horizontal="center" vertical="center"/>
    </xf>
    <xf numFmtId="0" fontId="15" fillId="0" borderId="11" xfId="3" applyFont="1" applyFill="1" applyBorder="1" applyAlignment="1">
      <alignment horizontal="left" vertical="center"/>
    </xf>
    <xf numFmtId="0" fontId="15" fillId="0" borderId="11" xfId="3" applyFont="1" applyFill="1" applyBorder="1" applyAlignment="1">
      <alignment horizontal="center" vertical="center"/>
    </xf>
    <xf numFmtId="165" fontId="15" fillId="0" borderId="11" xfId="1" applyNumberFormat="1" applyFont="1" applyFill="1" applyBorder="1" applyAlignment="1">
      <alignment horizontal="right" vertical="center"/>
    </xf>
    <xf numFmtId="164" fontId="16" fillId="0" borderId="12" xfId="2" applyNumberFormat="1" applyFont="1" applyFill="1" applyBorder="1" applyAlignment="1">
      <alignment vertical="center"/>
    </xf>
    <xf numFmtId="0" fontId="15" fillId="0" borderId="11" xfId="0" applyFont="1" applyFill="1" applyBorder="1" applyAlignment="1">
      <alignment horizontal="left" vertical="center" wrapText="1"/>
    </xf>
    <xf numFmtId="0" fontId="16" fillId="0" borderId="11" xfId="3" applyFont="1" applyFill="1" applyBorder="1" applyAlignment="1">
      <alignment horizontal="left" vertical="center"/>
    </xf>
    <xf numFmtId="0" fontId="17" fillId="0" borderId="11" xfId="3" applyFont="1" applyFill="1" applyBorder="1" applyAlignment="1">
      <alignment horizontal="left" vertical="center"/>
    </xf>
    <xf numFmtId="0" fontId="17" fillId="0" borderId="11" xfId="3" applyFont="1" applyFill="1" applyBorder="1" applyAlignment="1">
      <alignment horizontal="center" vertical="center"/>
    </xf>
    <xf numFmtId="165" fontId="16" fillId="0" borderId="11" xfId="2" applyNumberFormat="1" applyFont="1" applyFill="1" applyBorder="1" applyAlignment="1">
      <alignment horizontal="right" vertical="center"/>
    </xf>
    <xf numFmtId="164" fontId="16" fillId="0" borderId="12" xfId="3" applyNumberFormat="1" applyFont="1" applyFill="1" applyBorder="1" applyAlignment="1">
      <alignment horizontal="left" vertical="center"/>
    </xf>
    <xf numFmtId="0" fontId="15" fillId="0" borderId="11" xfId="3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right"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/>
    </xf>
    <xf numFmtId="164" fontId="16" fillId="0" borderId="12" xfId="0" applyNumberFormat="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0" fontId="16" fillId="0" borderId="11" xfId="3" applyFont="1" applyFill="1" applyBorder="1" applyAlignment="1">
      <alignment horizontal="center" vertical="center"/>
    </xf>
    <xf numFmtId="165" fontId="16" fillId="0" borderId="11" xfId="3" applyNumberFormat="1" applyFont="1" applyFill="1" applyBorder="1" applyAlignment="1">
      <alignment horizontal="right" vertical="center"/>
    </xf>
    <xf numFmtId="165" fontId="15" fillId="0" borderId="11" xfId="2" applyNumberFormat="1" applyFont="1" applyFill="1" applyBorder="1" applyAlignment="1">
      <alignment horizontal="right" vertical="center"/>
    </xf>
    <xf numFmtId="0" fontId="16" fillId="0" borderId="11" xfId="0" applyFont="1" applyFill="1" applyBorder="1" applyAlignment="1">
      <alignment vertical="center"/>
    </xf>
    <xf numFmtId="165" fontId="16" fillId="0" borderId="11" xfId="0" applyNumberFormat="1" applyFont="1" applyFill="1" applyBorder="1" applyAlignment="1">
      <alignment horizontal="right" vertical="center"/>
    </xf>
    <xf numFmtId="164" fontId="16" fillId="0" borderId="12" xfId="2" applyNumberFormat="1" applyFont="1" applyFill="1" applyBorder="1" applyAlignment="1">
      <alignment horizontal="center" vertical="center" wrapText="1"/>
    </xf>
    <xf numFmtId="164" fontId="18" fillId="0" borderId="12" xfId="2" applyNumberFormat="1" applyFont="1" applyFill="1" applyBorder="1" applyAlignment="1">
      <alignment vertical="center"/>
    </xf>
    <xf numFmtId="164" fontId="16" fillId="0" borderId="12" xfId="2" applyNumberFormat="1" applyFont="1" applyFill="1" applyBorder="1" applyAlignment="1">
      <alignment horizontal="right" vertical="center"/>
    </xf>
    <xf numFmtId="0" fontId="15" fillId="0" borderId="11" xfId="0" applyFont="1" applyFill="1" applyBorder="1" applyAlignment="1">
      <alignment vertical="center" wrapText="1"/>
    </xf>
    <xf numFmtId="165" fontId="16" fillId="0" borderId="11" xfId="2" applyNumberFormat="1" applyFont="1" applyFill="1" applyBorder="1" applyAlignment="1">
      <alignment vertical="center"/>
    </xf>
    <xf numFmtId="0" fontId="16" fillId="0" borderId="10" xfId="0" applyFont="1" applyFill="1" applyBorder="1" applyAlignment="1">
      <alignment horizontal="center" vertical="center" wrapText="1"/>
    </xf>
    <xf numFmtId="165" fontId="20" fillId="0" borderId="10" xfId="0" applyNumberFormat="1" applyFont="1" applyBorder="1"/>
    <xf numFmtId="0" fontId="6" fillId="0" borderId="11" xfId="3" applyFont="1" applyFill="1" applyBorder="1" applyAlignment="1">
      <alignment horizontal="center" vertical="center"/>
    </xf>
    <xf numFmtId="164" fontId="16" fillId="0" borderId="12" xfId="4" applyNumberFormat="1" applyFont="1" applyFill="1" applyBorder="1" applyAlignment="1">
      <alignment vertical="center"/>
    </xf>
    <xf numFmtId="165" fontId="20" fillId="2" borderId="10" xfId="0" applyNumberFormat="1" applyFont="1" applyFill="1" applyBorder="1"/>
    <xf numFmtId="0" fontId="15" fillId="2" borderId="11" xfId="3" applyFont="1" applyFill="1" applyBorder="1" applyAlignment="1">
      <alignment horizontal="left" vertical="center"/>
    </xf>
    <xf numFmtId="0" fontId="6" fillId="2" borderId="13" xfId="3" applyFont="1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" vertical="center"/>
    </xf>
    <xf numFmtId="0" fontId="15" fillId="2" borderId="11" xfId="3" applyFont="1" applyFill="1" applyBorder="1" applyAlignment="1">
      <alignment horizontal="center" vertical="center"/>
    </xf>
    <xf numFmtId="164" fontId="16" fillId="2" borderId="12" xfId="4" applyNumberFormat="1" applyFont="1" applyFill="1" applyBorder="1" applyAlignment="1">
      <alignment vertical="center"/>
    </xf>
    <xf numFmtId="0" fontId="15" fillId="2" borderId="11" xfId="5" applyFont="1" applyFill="1" applyBorder="1" applyAlignment="1">
      <alignment horizontal="left" vertical="center" wrapText="1"/>
    </xf>
    <xf numFmtId="0" fontId="6" fillId="2" borderId="19" xfId="5" applyFont="1" applyFill="1" applyBorder="1" applyAlignment="1">
      <alignment horizontal="center" vertical="center" wrapText="1"/>
    </xf>
    <xf numFmtId="0" fontId="15" fillId="2" borderId="11" xfId="5" applyFont="1" applyFill="1" applyBorder="1" applyAlignment="1">
      <alignment horizontal="center" vertical="center" wrapText="1"/>
    </xf>
    <xf numFmtId="0" fontId="15" fillId="0" borderId="11" xfId="5" applyFont="1" applyFill="1" applyBorder="1" applyAlignment="1">
      <alignment horizontal="left" vertical="center" wrapText="1"/>
    </xf>
    <xf numFmtId="0" fontId="6" fillId="0" borderId="20" xfId="5" applyFont="1" applyFill="1" applyBorder="1" applyAlignment="1">
      <alignment horizontal="center" vertical="center" wrapText="1"/>
    </xf>
    <xf numFmtId="0" fontId="15" fillId="0" borderId="11" xfId="5" applyFont="1" applyFill="1" applyBorder="1" applyAlignment="1">
      <alignment horizontal="center" vertical="center" wrapText="1"/>
    </xf>
    <xf numFmtId="0" fontId="6" fillId="0" borderId="19" xfId="5" applyFont="1" applyFill="1" applyBorder="1" applyAlignment="1">
      <alignment horizontal="center" vertical="center" wrapText="1"/>
    </xf>
    <xf numFmtId="0" fontId="6" fillId="0" borderId="21" xfId="5" applyFont="1" applyFill="1" applyBorder="1" applyAlignment="1">
      <alignment horizontal="center" vertical="center" wrapText="1"/>
    </xf>
    <xf numFmtId="164" fontId="16" fillId="0" borderId="11" xfId="4" applyNumberFormat="1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 wrapText="1"/>
    </xf>
    <xf numFmtId="3" fontId="15" fillId="0" borderId="11" xfId="6" applyNumberFormat="1" applyFont="1" applyFill="1" applyBorder="1" applyAlignment="1">
      <alignment horizontal="left" vertical="center" wrapText="1"/>
    </xf>
    <xf numFmtId="3" fontId="20" fillId="0" borderId="11" xfId="6" applyNumberFormat="1" applyFont="1" applyFill="1" applyBorder="1" applyAlignment="1">
      <alignment horizontal="left" vertical="center" wrapText="1"/>
    </xf>
    <xf numFmtId="0" fontId="6" fillId="0" borderId="8" xfId="3" applyFont="1" applyFill="1" applyBorder="1" applyAlignment="1">
      <alignment horizontal="center" vertical="center"/>
    </xf>
    <xf numFmtId="0" fontId="23" fillId="0" borderId="11" xfId="3" applyFont="1" applyFill="1" applyBorder="1" applyAlignment="1">
      <alignment horizontal="left" vertical="center" wrapText="1"/>
    </xf>
    <xf numFmtId="0" fontId="15" fillId="0" borderId="11" xfId="3" applyFont="1" applyFill="1" applyBorder="1" applyAlignment="1">
      <alignment horizontal="center" vertical="center" wrapText="1"/>
    </xf>
    <xf numFmtId="0" fontId="6" fillId="0" borderId="11" xfId="3" applyFont="1" applyFill="1" applyBorder="1" applyAlignment="1">
      <alignment horizontal="center" vertical="center" wrapText="1"/>
    </xf>
    <xf numFmtId="164" fontId="16" fillId="0" borderId="11" xfId="4" applyNumberFormat="1" applyFont="1" applyFill="1" applyBorder="1" applyAlignment="1">
      <alignment vertical="center"/>
    </xf>
    <xf numFmtId="0" fontId="6" fillId="0" borderId="13" xfId="3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left" vertical="center" wrapText="1"/>
    </xf>
    <xf numFmtId="0" fontId="6" fillId="2" borderId="11" xfId="3" applyFont="1" applyFill="1" applyBorder="1" applyAlignment="1">
      <alignment horizontal="center" vertical="center" wrapText="1"/>
    </xf>
    <xf numFmtId="0" fontId="15" fillId="2" borderId="11" xfId="3" applyFont="1" applyFill="1" applyBorder="1" applyAlignment="1">
      <alignment horizontal="center"/>
    </xf>
    <xf numFmtId="0" fontId="6" fillId="0" borderId="11" xfId="3" applyFont="1" applyFill="1" applyBorder="1" applyAlignment="1">
      <alignment horizontal="center"/>
    </xf>
    <xf numFmtId="0" fontId="15" fillId="0" borderId="11" xfId="3" applyFont="1" applyFill="1" applyBorder="1" applyAlignment="1">
      <alignment horizontal="center"/>
    </xf>
    <xf numFmtId="0" fontId="15" fillId="0" borderId="11" xfId="0" applyFont="1" applyFill="1" applyBorder="1" applyAlignment="1">
      <alignment horizontal="left" vertical="center"/>
    </xf>
    <xf numFmtId="0" fontId="15" fillId="0" borderId="11" xfId="3" applyFont="1" applyFill="1" applyBorder="1" applyAlignment="1">
      <alignment vertical="center" wrapText="1"/>
    </xf>
    <xf numFmtId="0" fontId="6" fillId="0" borderId="11" xfId="0" applyFont="1" applyFill="1" applyBorder="1" applyAlignment="1">
      <alignment horizontal="center" vertical="center" wrapText="1"/>
    </xf>
    <xf numFmtId="165" fontId="16" fillId="0" borderId="11" xfId="4" applyNumberFormat="1" applyFont="1" applyFill="1" applyBorder="1" applyAlignment="1">
      <alignment horizontal="right" vertical="center"/>
    </xf>
    <xf numFmtId="164" fontId="16" fillId="0" borderId="12" xfId="4" applyNumberFormat="1" applyFont="1" applyFill="1" applyBorder="1" applyAlignment="1">
      <alignment horizontal="right" vertical="center"/>
    </xf>
    <xf numFmtId="0" fontId="20" fillId="0" borderId="11" xfId="0" applyFont="1" applyBorder="1"/>
    <xf numFmtId="0" fontId="24" fillId="0" borderId="11" xfId="3" applyFont="1" applyFill="1" applyBorder="1" applyAlignment="1">
      <alignment horizontal="center" vertical="center" wrapText="1"/>
    </xf>
    <xf numFmtId="0" fontId="20" fillId="0" borderId="12" xfId="0" applyFont="1" applyBorder="1"/>
    <xf numFmtId="0" fontId="23" fillId="0" borderId="11" xfId="0" applyFont="1" applyFill="1" applyBorder="1" applyAlignment="1">
      <alignment vertical="center" wrapText="1"/>
    </xf>
    <xf numFmtId="0" fontId="15" fillId="2" borderId="11" xfId="0" applyFont="1" applyFill="1" applyBorder="1" applyAlignment="1">
      <alignment horizontal="left" vertical="center"/>
    </xf>
    <xf numFmtId="0" fontId="6" fillId="2" borderId="11" xfId="5" applyFont="1" applyFill="1" applyBorder="1" applyAlignment="1">
      <alignment horizontal="center" vertical="center" wrapText="1"/>
    </xf>
    <xf numFmtId="164" fontId="25" fillId="2" borderId="12" xfId="4" applyNumberFormat="1" applyFont="1" applyFill="1" applyBorder="1" applyAlignment="1">
      <alignment vertical="center"/>
    </xf>
    <xf numFmtId="0" fontId="15" fillId="0" borderId="11" xfId="0" applyFont="1" applyFill="1" applyBorder="1" applyAlignment="1">
      <alignment horizontal="left"/>
    </xf>
    <xf numFmtId="0" fontId="15" fillId="0" borderId="11" xfId="0" applyFont="1" applyFill="1" applyBorder="1" applyAlignment="1">
      <alignment horizontal="left" wrapText="1"/>
    </xf>
    <xf numFmtId="0" fontId="24" fillId="0" borderId="11" xfId="3" applyFont="1" applyFill="1" applyBorder="1" applyAlignment="1">
      <alignment horizontal="center" vertical="center"/>
    </xf>
    <xf numFmtId="0" fontId="15" fillId="0" borderId="11" xfId="0" applyFont="1" applyFill="1" applyBorder="1"/>
    <xf numFmtId="0" fontId="15" fillId="2" borderId="11" xfId="0" applyFont="1" applyFill="1" applyBorder="1"/>
    <xf numFmtId="0" fontId="6" fillId="2" borderId="8" xfId="3" applyFont="1" applyFill="1" applyBorder="1" applyAlignment="1">
      <alignment horizontal="center" vertical="center"/>
    </xf>
    <xf numFmtId="0" fontId="15" fillId="0" borderId="13" xfId="3" applyFont="1" applyFill="1" applyBorder="1" applyAlignment="1">
      <alignment horizontal="center" vertical="center"/>
    </xf>
    <xf numFmtId="0" fontId="15" fillId="0" borderId="19" xfId="5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/>
    </xf>
    <xf numFmtId="0" fontId="15" fillId="0" borderId="21" xfId="0" applyFont="1" applyFill="1" applyBorder="1"/>
    <xf numFmtId="0" fontId="15" fillId="0" borderId="8" xfId="3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5" fillId="0" borderId="11" xfId="7" applyFont="1" applyFill="1" applyBorder="1" applyAlignment="1">
      <alignment horizontal="left" vertical="center"/>
    </xf>
    <xf numFmtId="0" fontId="15" fillId="0" borderId="13" xfId="7" applyFont="1" applyFill="1" applyBorder="1" applyAlignment="1">
      <alignment horizontal="center" vertical="center"/>
    </xf>
    <xf numFmtId="0" fontId="15" fillId="0" borderId="11" xfId="7" applyFont="1" applyFill="1" applyBorder="1" applyAlignment="1">
      <alignment horizontal="center" vertical="center"/>
    </xf>
    <xf numFmtId="165" fontId="15" fillId="0" borderId="11" xfId="1" applyNumberFormat="1" applyFont="1" applyFill="1" applyBorder="1" applyAlignment="1">
      <alignment vertical="center"/>
    </xf>
    <xf numFmtId="164" fontId="15" fillId="0" borderId="12" xfId="1" applyNumberFormat="1" applyFont="1" applyFill="1" applyBorder="1" applyAlignment="1">
      <alignment vertical="center" wrapText="1"/>
    </xf>
    <xf numFmtId="165" fontId="15" fillId="0" borderId="11" xfId="1" applyNumberFormat="1" applyFont="1" applyFill="1" applyBorder="1" applyAlignment="1">
      <alignment vertical="center" wrapText="1"/>
    </xf>
    <xf numFmtId="0" fontId="0" fillId="0" borderId="0" xfId="0" applyFill="1"/>
    <xf numFmtId="0" fontId="15" fillId="0" borderId="19" xfId="8" applyFont="1" applyFill="1" applyBorder="1" applyAlignment="1">
      <alignment horizontal="left" vertical="center" wrapText="1"/>
    </xf>
    <xf numFmtId="0" fontId="15" fillId="0" borderId="19" xfId="8" applyFont="1" applyFill="1" applyBorder="1" applyAlignment="1">
      <alignment horizontal="center" vertical="center" wrapText="1"/>
    </xf>
    <xf numFmtId="165" fontId="15" fillId="0" borderId="22" xfId="1" applyNumberFormat="1" applyFont="1" applyFill="1" applyBorder="1" applyAlignment="1">
      <alignment vertical="center" wrapText="1"/>
    </xf>
    <xf numFmtId="165" fontId="15" fillId="0" borderId="19" xfId="1" applyNumberFormat="1" applyFont="1" applyFill="1" applyBorder="1" applyAlignment="1">
      <alignment vertical="center" wrapText="1"/>
    </xf>
    <xf numFmtId="0" fontId="15" fillId="0" borderId="8" xfId="7" applyFont="1" applyFill="1" applyBorder="1" applyAlignment="1">
      <alignment horizontal="left" vertical="center" wrapText="1"/>
    </xf>
    <xf numFmtId="0" fontId="15" fillId="0" borderId="8" xfId="7" applyFont="1" applyFill="1" applyBorder="1" applyAlignment="1">
      <alignment horizontal="center" vertical="center"/>
    </xf>
    <xf numFmtId="165" fontId="15" fillId="0" borderId="8" xfId="1" applyNumberFormat="1" applyFont="1" applyFill="1" applyBorder="1" applyAlignment="1">
      <alignment vertical="center"/>
    </xf>
    <xf numFmtId="0" fontId="13" fillId="0" borderId="11" xfId="7" applyFont="1" applyFill="1" applyBorder="1" applyAlignment="1">
      <alignment horizontal="left" vertical="center"/>
    </xf>
    <xf numFmtId="0" fontId="20" fillId="0" borderId="13" xfId="3" applyFont="1" applyFill="1" applyBorder="1" applyAlignment="1">
      <alignment horizontal="center" vertical="center" wrapText="1"/>
    </xf>
    <xf numFmtId="165" fontId="13" fillId="0" borderId="11" xfId="1" applyNumberFormat="1" applyFont="1" applyFill="1" applyBorder="1" applyAlignment="1">
      <alignment vertical="center"/>
    </xf>
    <xf numFmtId="0" fontId="20" fillId="0" borderId="13" xfId="3" applyFont="1" applyFill="1" applyBorder="1" applyAlignment="1">
      <alignment horizontal="left" vertical="center" wrapText="1"/>
    </xf>
    <xf numFmtId="164" fontId="15" fillId="0" borderId="12" xfId="1" applyNumberFormat="1" applyFont="1" applyFill="1" applyBorder="1" applyAlignment="1">
      <alignment horizontal="center" vertical="center" wrapText="1"/>
    </xf>
    <xf numFmtId="165" fontId="15" fillId="0" borderId="8" xfId="1" applyNumberFormat="1" applyFont="1" applyFill="1" applyBorder="1" applyAlignment="1">
      <alignment horizontal="right" vertical="center"/>
    </xf>
    <xf numFmtId="165" fontId="13" fillId="0" borderId="11" xfId="1" applyNumberFormat="1" applyFont="1" applyFill="1" applyBorder="1" applyAlignment="1">
      <alignment horizontal="center" vertical="center"/>
    </xf>
    <xf numFmtId="165" fontId="15" fillId="0" borderId="11" xfId="1" applyNumberFormat="1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/>
    </xf>
    <xf numFmtId="0" fontId="15" fillId="0" borderId="11" xfId="8" applyFont="1" applyFill="1" applyBorder="1" applyAlignment="1">
      <alignment horizontal="center" vertical="center" wrapText="1"/>
    </xf>
    <xf numFmtId="0" fontId="27" fillId="0" borderId="11" xfId="7" applyFont="1" applyFill="1" applyBorder="1" applyAlignment="1">
      <alignment horizontal="right" vertical="center"/>
    </xf>
    <xf numFmtId="166" fontId="13" fillId="0" borderId="12" xfId="0" applyNumberFormat="1" applyFont="1" applyFill="1" applyBorder="1" applyAlignment="1">
      <alignment horizontal="center" vertical="center"/>
    </xf>
    <xf numFmtId="165" fontId="16" fillId="0" borderId="11" xfId="4" applyNumberFormat="1" applyFont="1" applyFill="1" applyBorder="1" applyAlignment="1">
      <alignment vertical="center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right" vertical="center"/>
    </xf>
    <xf numFmtId="164" fontId="25" fillId="0" borderId="12" xfId="2" applyNumberFormat="1" applyFont="1" applyFill="1" applyBorder="1" applyAlignment="1">
      <alignment horizontal="center" vertical="center" wrapText="1"/>
    </xf>
    <xf numFmtId="0" fontId="25" fillId="0" borderId="24" xfId="0" applyFont="1" applyFill="1" applyBorder="1" applyAlignment="1">
      <alignment horizontal="center" vertical="center" wrapText="1"/>
    </xf>
    <xf numFmtId="0" fontId="25" fillId="0" borderId="24" xfId="0" applyFont="1" applyFill="1" applyBorder="1" applyAlignment="1">
      <alignment horizontal="right" vertical="center"/>
    </xf>
    <xf numFmtId="164" fontId="25" fillId="0" borderId="25" xfId="2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right"/>
    </xf>
    <xf numFmtId="0" fontId="0" fillId="0" borderId="0" xfId="0" applyAlignment="1">
      <alignment horizontal="right"/>
    </xf>
    <xf numFmtId="4" fontId="0" fillId="0" borderId="0" xfId="0" applyNumberFormat="1"/>
    <xf numFmtId="0" fontId="20" fillId="0" borderId="0" xfId="0" applyFont="1" applyAlignment="1">
      <alignment horizontal="right"/>
    </xf>
    <xf numFmtId="166" fontId="0" fillId="0" borderId="0" xfId="0" applyNumberFormat="1" applyFill="1"/>
    <xf numFmtId="0" fontId="0" fillId="0" borderId="0" xfId="0" applyFill="1" applyAlignment="1">
      <alignment horizontal="right"/>
    </xf>
    <xf numFmtId="0" fontId="2" fillId="0" borderId="0" xfId="0" applyFont="1"/>
    <xf numFmtId="0" fontId="25" fillId="0" borderId="10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center" vertical="center" wrapText="1"/>
    </xf>
    <xf numFmtId="0" fontId="25" fillId="0" borderId="24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9" fillId="0" borderId="17" xfId="3" applyFont="1" applyFill="1" applyBorder="1" applyAlignment="1">
      <alignment horizontal="center" vertical="center"/>
    </xf>
    <xf numFmtId="0" fontId="19" fillId="0" borderId="18" xfId="3" applyFont="1" applyFill="1" applyBorder="1" applyAlignment="1">
      <alignment horizontal="center" vertical="center"/>
    </xf>
    <xf numFmtId="0" fontId="19" fillId="0" borderId="14" xfId="3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left" vertical="center" wrapText="1"/>
    </xf>
    <xf numFmtId="0" fontId="16" fillId="0" borderId="11" xfId="0" applyFont="1" applyFill="1" applyBorder="1" applyAlignment="1">
      <alignment horizontal="left" vertical="center" wrapText="1"/>
    </xf>
  </cellXfs>
  <cellStyles count="9">
    <cellStyle name="Обычный" xfId="0" builtinId="0"/>
    <cellStyle name="Обычный 2 2" xfId="3"/>
    <cellStyle name="Обычный 2 4" xfId="7"/>
    <cellStyle name="Обычный 3" xfId="5"/>
    <cellStyle name="Обычный 3 2" xfId="8"/>
    <cellStyle name="Обычный 5 2 2" xfId="6"/>
    <cellStyle name="Финансовый" xfId="1" builtinId="3"/>
    <cellStyle name="Финансовый 2 2" xfId="2"/>
    <cellStyle name="Финансовый 2 2 2" xf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2"/>
  <sheetViews>
    <sheetView tabSelected="1" zoomScaleNormal="100" workbookViewId="0">
      <selection activeCell="D4" sqref="D4"/>
    </sheetView>
  </sheetViews>
  <sheetFormatPr defaultRowHeight="15" outlineLevelRow="3" x14ac:dyDescent="0.25"/>
  <cols>
    <col min="1" max="1" width="7.42578125" customWidth="1"/>
    <col min="2" max="2" width="53.7109375" customWidth="1"/>
    <col min="3" max="3" width="13.28515625" customWidth="1"/>
    <col min="4" max="4" width="12.28515625" customWidth="1"/>
    <col min="5" max="5" width="16.28515625" customWidth="1"/>
    <col min="6" max="6" width="17.85546875" style="115" customWidth="1"/>
    <col min="7" max="7" width="17.85546875" customWidth="1"/>
  </cols>
  <sheetData>
    <row r="1" spans="1:6" x14ac:dyDescent="0.25">
      <c r="D1" s="148" t="s">
        <v>233</v>
      </c>
      <c r="E1" s="148"/>
    </row>
    <row r="2" spans="1:6" x14ac:dyDescent="0.25">
      <c r="D2" s="148" t="s">
        <v>235</v>
      </c>
      <c r="E2" s="148"/>
    </row>
    <row r="3" spans="1:6" x14ac:dyDescent="0.25">
      <c r="D3" s="148" t="s">
        <v>234</v>
      </c>
      <c r="E3" s="148"/>
    </row>
    <row r="4" spans="1:6" x14ac:dyDescent="0.25">
      <c r="A4" s="1"/>
      <c r="B4" s="1"/>
      <c r="C4" s="1"/>
      <c r="D4" s="148" t="s">
        <v>278</v>
      </c>
      <c r="E4" s="2"/>
      <c r="F4" s="3"/>
    </row>
    <row r="5" spans="1:6" x14ac:dyDescent="0.25">
      <c r="A5" s="1"/>
      <c r="B5" s="1"/>
      <c r="C5" s="1"/>
      <c r="D5" s="148"/>
      <c r="E5" s="2"/>
      <c r="F5" s="3"/>
    </row>
    <row r="6" spans="1:6" ht="21" customHeight="1" x14ac:dyDescent="0.3">
      <c r="A6" s="170" t="s">
        <v>0</v>
      </c>
      <c r="B6" s="170"/>
      <c r="C6" s="170"/>
      <c r="D6" s="170"/>
      <c r="E6" s="170"/>
      <c r="F6" s="170"/>
    </row>
    <row r="7" spans="1:6" ht="21" customHeight="1" thickBot="1" x14ac:dyDescent="0.3">
      <c r="A7" s="4"/>
      <c r="B7" s="4"/>
      <c r="C7" s="4"/>
      <c r="D7" s="4"/>
      <c r="E7" s="4"/>
      <c r="F7" s="4"/>
    </row>
    <row r="8" spans="1:6" ht="15" customHeight="1" x14ac:dyDescent="0.25">
      <c r="A8" s="171" t="s">
        <v>1</v>
      </c>
      <c r="B8" s="174" t="s">
        <v>2</v>
      </c>
      <c r="C8" s="174" t="s">
        <v>3</v>
      </c>
      <c r="D8" s="174" t="s">
        <v>4</v>
      </c>
      <c r="E8" s="174" t="s">
        <v>5</v>
      </c>
      <c r="F8" s="177" t="s">
        <v>6</v>
      </c>
    </row>
    <row r="9" spans="1:6" ht="15" customHeight="1" x14ac:dyDescent="0.25">
      <c r="A9" s="172"/>
      <c r="B9" s="175"/>
      <c r="C9" s="175"/>
      <c r="D9" s="175"/>
      <c r="E9" s="175"/>
      <c r="F9" s="178"/>
    </row>
    <row r="10" spans="1:6" ht="63" customHeight="1" x14ac:dyDescent="0.25">
      <c r="A10" s="173"/>
      <c r="B10" s="176"/>
      <c r="C10" s="176"/>
      <c r="D10" s="176"/>
      <c r="E10" s="176"/>
      <c r="F10" s="179"/>
    </row>
    <row r="11" spans="1:6" ht="15" customHeight="1" x14ac:dyDescent="0.25">
      <c r="A11" s="5"/>
      <c r="B11" s="6"/>
      <c r="C11" s="7"/>
      <c r="D11" s="7"/>
      <c r="E11" s="7"/>
      <c r="F11" s="8"/>
    </row>
    <row r="12" spans="1:6" ht="15" customHeight="1" x14ac:dyDescent="0.25">
      <c r="A12" s="9"/>
      <c r="B12" s="10"/>
      <c r="C12" s="11"/>
      <c r="D12" s="11"/>
      <c r="E12" s="11"/>
      <c r="F12" s="12"/>
    </row>
    <row r="13" spans="1:6" ht="59.25" customHeight="1" x14ac:dyDescent="0.25">
      <c r="A13" s="13"/>
      <c r="B13" s="14" t="s">
        <v>7</v>
      </c>
      <c r="C13" s="15"/>
      <c r="D13" s="15"/>
      <c r="E13" s="15"/>
      <c r="F13" s="16">
        <f>F271+F274+F276+F278+F280</f>
        <v>2437171.6</v>
      </c>
    </row>
    <row r="14" spans="1:6" ht="40.5" customHeight="1" x14ac:dyDescent="0.25">
      <c r="A14" s="13"/>
      <c r="B14" s="14" t="s">
        <v>8</v>
      </c>
      <c r="C14" s="17"/>
      <c r="D14" s="15"/>
      <c r="E14" s="15"/>
      <c r="F14" s="16">
        <f>F271+F274+F276</f>
        <v>1377214.1</v>
      </c>
    </row>
    <row r="15" spans="1:6" ht="18.75" hidden="1" outlineLevel="2" x14ac:dyDescent="0.25">
      <c r="A15" s="180" t="s">
        <v>9</v>
      </c>
      <c r="B15" s="181"/>
      <c r="C15" s="181"/>
      <c r="D15" s="181"/>
      <c r="E15" s="181"/>
      <c r="F15" s="182"/>
    </row>
    <row r="16" spans="1:6" hidden="1" outlineLevel="2" x14ac:dyDescent="0.25">
      <c r="A16" s="159" t="s">
        <v>10</v>
      </c>
      <c r="B16" s="160"/>
      <c r="C16" s="160"/>
      <c r="D16" s="160"/>
      <c r="E16" s="160"/>
      <c r="F16" s="161"/>
    </row>
    <row r="17" spans="1:6" hidden="1" outlineLevel="2" x14ac:dyDescent="0.25">
      <c r="A17" s="18">
        <v>1</v>
      </c>
      <c r="B17" s="19" t="s">
        <v>11</v>
      </c>
      <c r="C17" s="20">
        <v>1967</v>
      </c>
      <c r="D17" s="20" t="s">
        <v>12</v>
      </c>
      <c r="E17" s="21">
        <v>884</v>
      </c>
      <c r="F17" s="22">
        <v>17838.599999999999</v>
      </c>
    </row>
    <row r="18" spans="1:6" hidden="1" outlineLevel="2" x14ac:dyDescent="0.25">
      <c r="A18" s="18">
        <v>2</v>
      </c>
      <c r="B18" s="19" t="s">
        <v>13</v>
      </c>
      <c r="C18" s="20">
        <v>1961</v>
      </c>
      <c r="D18" s="20" t="s">
        <v>14</v>
      </c>
      <c r="E18" s="21">
        <v>912</v>
      </c>
      <c r="F18" s="22">
        <v>449.4</v>
      </c>
    </row>
    <row r="19" spans="1:6" hidden="1" outlineLevel="2" x14ac:dyDescent="0.25">
      <c r="A19" s="18">
        <v>3</v>
      </c>
      <c r="B19" s="19" t="s">
        <v>15</v>
      </c>
      <c r="C19" s="20">
        <v>1981</v>
      </c>
      <c r="D19" s="20" t="s">
        <v>16</v>
      </c>
      <c r="E19" s="21">
        <v>1420</v>
      </c>
      <c r="F19" s="22">
        <v>18949.400000000001</v>
      </c>
    </row>
    <row r="20" spans="1:6" hidden="1" outlineLevel="2" x14ac:dyDescent="0.25">
      <c r="A20" s="18">
        <v>4</v>
      </c>
      <c r="B20" s="19" t="s">
        <v>17</v>
      </c>
      <c r="C20" s="20">
        <v>1982</v>
      </c>
      <c r="D20" s="20" t="s">
        <v>16</v>
      </c>
      <c r="E20" s="21">
        <v>1050</v>
      </c>
      <c r="F20" s="22">
        <v>449.4</v>
      </c>
    </row>
    <row r="21" spans="1:6" hidden="1" outlineLevel="2" x14ac:dyDescent="0.25">
      <c r="A21" s="18">
        <v>5</v>
      </c>
      <c r="B21" s="19" t="s">
        <v>18</v>
      </c>
      <c r="C21" s="20">
        <v>1971</v>
      </c>
      <c r="D21" s="20" t="s">
        <v>14</v>
      </c>
      <c r="E21" s="21">
        <v>694</v>
      </c>
      <c r="F21" s="22">
        <v>9093.7000000000007</v>
      </c>
    </row>
    <row r="22" spans="1:6" hidden="1" outlineLevel="2" x14ac:dyDescent="0.25">
      <c r="A22" s="18">
        <v>6</v>
      </c>
      <c r="B22" s="19" t="s">
        <v>19</v>
      </c>
      <c r="C22" s="20">
        <v>1972</v>
      </c>
      <c r="D22" s="20" t="s">
        <v>20</v>
      </c>
      <c r="E22" s="21">
        <v>1226</v>
      </c>
      <c r="F22" s="22">
        <v>20929.8</v>
      </c>
    </row>
    <row r="23" spans="1:6" hidden="1" outlineLevel="2" x14ac:dyDescent="0.25">
      <c r="A23" s="18">
        <v>7</v>
      </c>
      <c r="B23" s="19" t="s">
        <v>21</v>
      </c>
      <c r="C23" s="20">
        <v>1970</v>
      </c>
      <c r="D23" s="20" t="s">
        <v>22</v>
      </c>
      <c r="E23" s="21">
        <v>257</v>
      </c>
      <c r="F23" s="22">
        <v>6280.3</v>
      </c>
    </row>
    <row r="24" spans="1:6" hidden="1" outlineLevel="2" x14ac:dyDescent="0.25">
      <c r="A24" s="18">
        <v>8</v>
      </c>
      <c r="B24" s="19" t="s">
        <v>23</v>
      </c>
      <c r="C24" s="20">
        <v>1968</v>
      </c>
      <c r="D24" s="20" t="s">
        <v>24</v>
      </c>
      <c r="E24" s="21">
        <v>894</v>
      </c>
      <c r="F24" s="22">
        <v>2213.5</v>
      </c>
    </row>
    <row r="25" spans="1:6" hidden="1" outlineLevel="2" x14ac:dyDescent="0.25">
      <c r="A25" s="18">
        <v>9</v>
      </c>
      <c r="B25" s="19" t="s">
        <v>25</v>
      </c>
      <c r="C25" s="20">
        <v>1962</v>
      </c>
      <c r="D25" s="20" t="s">
        <v>26</v>
      </c>
      <c r="E25" s="21">
        <v>888</v>
      </c>
      <c r="F25" s="22">
        <v>16736.8</v>
      </c>
    </row>
    <row r="26" spans="1:6" hidden="1" outlineLevel="2" x14ac:dyDescent="0.25">
      <c r="A26" s="18">
        <v>10</v>
      </c>
      <c r="B26" s="19" t="s">
        <v>27</v>
      </c>
      <c r="C26" s="20">
        <v>1962</v>
      </c>
      <c r="D26" s="20" t="s">
        <v>26</v>
      </c>
      <c r="E26" s="21">
        <v>888</v>
      </c>
      <c r="F26" s="22">
        <v>1053.4000000000001</v>
      </c>
    </row>
    <row r="27" spans="1:6" hidden="1" outlineLevel="2" x14ac:dyDescent="0.25">
      <c r="A27" s="18">
        <v>11</v>
      </c>
      <c r="B27" s="19" t="s">
        <v>28</v>
      </c>
      <c r="C27" s="20">
        <v>1954</v>
      </c>
      <c r="D27" s="20" t="s">
        <v>22</v>
      </c>
      <c r="E27" s="21">
        <v>2105</v>
      </c>
      <c r="F27" s="22">
        <v>2139.9</v>
      </c>
    </row>
    <row r="28" spans="1:6" hidden="1" outlineLevel="2" x14ac:dyDescent="0.25">
      <c r="A28" s="18">
        <v>12</v>
      </c>
      <c r="B28" s="19" t="s">
        <v>29</v>
      </c>
      <c r="C28" s="20">
        <v>1951</v>
      </c>
      <c r="D28" s="20" t="s">
        <v>22</v>
      </c>
      <c r="E28" s="21">
        <v>1862</v>
      </c>
      <c r="F28" s="22">
        <v>25678.400000000001</v>
      </c>
    </row>
    <row r="29" spans="1:6" hidden="1" outlineLevel="2" x14ac:dyDescent="0.25">
      <c r="A29" s="18">
        <v>13</v>
      </c>
      <c r="B29" s="19" t="s">
        <v>30</v>
      </c>
      <c r="C29" s="20">
        <v>1951</v>
      </c>
      <c r="D29" s="20" t="s">
        <v>22</v>
      </c>
      <c r="E29" s="21">
        <v>1920</v>
      </c>
      <c r="F29" s="22">
        <v>13087.2</v>
      </c>
    </row>
    <row r="30" spans="1:6" hidden="1" outlineLevel="2" x14ac:dyDescent="0.25">
      <c r="A30" s="18">
        <v>14</v>
      </c>
      <c r="B30" s="19" t="s">
        <v>31</v>
      </c>
      <c r="C30" s="20">
        <v>1951</v>
      </c>
      <c r="D30" s="20" t="s">
        <v>22</v>
      </c>
      <c r="E30" s="21">
        <v>1862</v>
      </c>
      <c r="F30" s="22">
        <v>6018.8</v>
      </c>
    </row>
    <row r="31" spans="1:6" hidden="1" outlineLevel="2" x14ac:dyDescent="0.25">
      <c r="A31" s="18">
        <v>15</v>
      </c>
      <c r="B31" s="23" t="s">
        <v>32</v>
      </c>
      <c r="C31" s="20">
        <v>1961</v>
      </c>
      <c r="D31" s="20" t="s">
        <v>14</v>
      </c>
      <c r="E31" s="21">
        <v>698</v>
      </c>
      <c r="F31" s="22">
        <v>998.9</v>
      </c>
    </row>
    <row r="32" spans="1:6" hidden="1" outlineLevel="2" x14ac:dyDescent="0.25">
      <c r="A32" s="18">
        <v>16</v>
      </c>
      <c r="B32" s="19" t="s">
        <v>33</v>
      </c>
      <c r="C32" s="20">
        <v>1964</v>
      </c>
      <c r="D32" s="20" t="s">
        <v>14</v>
      </c>
      <c r="E32" s="21">
        <v>891</v>
      </c>
      <c r="F32" s="22">
        <v>8021.1</v>
      </c>
    </row>
    <row r="33" spans="1:6" hidden="1" outlineLevel="2" x14ac:dyDescent="0.25">
      <c r="A33" s="18">
        <v>17</v>
      </c>
      <c r="B33" s="19" t="s">
        <v>34</v>
      </c>
      <c r="C33" s="20">
        <v>1965</v>
      </c>
      <c r="D33" s="20" t="s">
        <v>14</v>
      </c>
      <c r="E33" s="21">
        <v>450</v>
      </c>
      <c r="F33" s="22">
        <v>4154.6000000000004</v>
      </c>
    </row>
    <row r="34" spans="1:6" hidden="1" outlineLevel="2" x14ac:dyDescent="0.25">
      <c r="A34" s="18"/>
      <c r="B34" s="24" t="s">
        <v>35</v>
      </c>
      <c r="C34" s="25"/>
      <c r="D34" s="26"/>
      <c r="E34" s="27">
        <f>SUM(E17:E33)</f>
        <v>18901</v>
      </c>
      <c r="F34" s="28">
        <f>SUM(F17:F33)</f>
        <v>154093.20000000001</v>
      </c>
    </row>
    <row r="35" spans="1:6" ht="15" hidden="1" customHeight="1" outlineLevel="2" x14ac:dyDescent="0.25">
      <c r="A35" s="162" t="s">
        <v>36</v>
      </c>
      <c r="B35" s="163"/>
      <c r="C35" s="163"/>
      <c r="D35" s="163"/>
      <c r="E35" s="163"/>
      <c r="F35" s="164"/>
    </row>
    <row r="36" spans="1:6" hidden="1" outlineLevel="2" x14ac:dyDescent="0.25">
      <c r="A36" s="18">
        <v>1</v>
      </c>
      <c r="B36" s="29" t="s">
        <v>37</v>
      </c>
      <c r="C36" s="20">
        <v>1964</v>
      </c>
      <c r="D36" s="20" t="s">
        <v>38</v>
      </c>
      <c r="E36" s="21">
        <v>911</v>
      </c>
      <c r="F36" s="22">
        <v>6957.3</v>
      </c>
    </row>
    <row r="37" spans="1:6" hidden="1" outlineLevel="2" x14ac:dyDescent="0.25">
      <c r="A37" s="18">
        <v>2</v>
      </c>
      <c r="B37" s="19" t="s">
        <v>39</v>
      </c>
      <c r="C37" s="20">
        <v>1979</v>
      </c>
      <c r="D37" s="20" t="s">
        <v>40</v>
      </c>
      <c r="E37" s="21">
        <v>930</v>
      </c>
      <c r="F37" s="22">
        <v>1967.2</v>
      </c>
    </row>
    <row r="38" spans="1:6" hidden="1" outlineLevel="2" x14ac:dyDescent="0.25">
      <c r="A38" s="18">
        <v>3</v>
      </c>
      <c r="B38" s="19" t="s">
        <v>41</v>
      </c>
      <c r="C38" s="20">
        <v>1980</v>
      </c>
      <c r="D38" s="20" t="s">
        <v>40</v>
      </c>
      <c r="E38" s="21">
        <v>1200</v>
      </c>
      <c r="F38" s="22">
        <v>2724.6</v>
      </c>
    </row>
    <row r="39" spans="1:6" hidden="1" outlineLevel="2" x14ac:dyDescent="0.25">
      <c r="A39" s="18">
        <v>4</v>
      </c>
      <c r="B39" s="19" t="s">
        <v>42</v>
      </c>
      <c r="C39" s="20">
        <v>1969</v>
      </c>
      <c r="D39" s="20" t="s">
        <v>38</v>
      </c>
      <c r="E39" s="21">
        <v>889</v>
      </c>
      <c r="F39" s="22">
        <v>280.60000000000002</v>
      </c>
    </row>
    <row r="40" spans="1:6" hidden="1" outlineLevel="2" x14ac:dyDescent="0.25">
      <c r="A40" s="18">
        <v>5</v>
      </c>
      <c r="B40" s="19" t="s">
        <v>43</v>
      </c>
      <c r="C40" s="20">
        <v>1967</v>
      </c>
      <c r="D40" s="20" t="s">
        <v>38</v>
      </c>
      <c r="E40" s="21">
        <v>730</v>
      </c>
      <c r="F40" s="22">
        <v>644.20000000000005</v>
      </c>
    </row>
    <row r="41" spans="1:6" hidden="1" outlineLevel="2" x14ac:dyDescent="0.25">
      <c r="A41" s="18">
        <v>6</v>
      </c>
      <c r="B41" s="29" t="s">
        <v>44</v>
      </c>
      <c r="C41" s="20">
        <v>1966</v>
      </c>
      <c r="D41" s="20" t="s">
        <v>38</v>
      </c>
      <c r="E41" s="21">
        <v>960</v>
      </c>
      <c r="F41" s="22">
        <v>5993.8</v>
      </c>
    </row>
    <row r="42" spans="1:6" hidden="1" outlineLevel="2" x14ac:dyDescent="0.25">
      <c r="A42" s="18">
        <v>7</v>
      </c>
      <c r="B42" s="30" t="s">
        <v>45</v>
      </c>
      <c r="C42" s="31">
        <v>1970</v>
      </c>
      <c r="D42" s="31" t="s">
        <v>46</v>
      </c>
      <c r="E42" s="21">
        <v>728</v>
      </c>
      <c r="F42" s="22">
        <v>898</v>
      </c>
    </row>
    <row r="43" spans="1:6" hidden="1" outlineLevel="2" x14ac:dyDescent="0.25">
      <c r="A43" s="18">
        <v>8</v>
      </c>
      <c r="B43" s="19" t="s">
        <v>47</v>
      </c>
      <c r="C43" s="20">
        <v>1966</v>
      </c>
      <c r="D43" s="20" t="s">
        <v>38</v>
      </c>
      <c r="E43" s="21">
        <v>960</v>
      </c>
      <c r="F43" s="22">
        <v>3546.4</v>
      </c>
    </row>
    <row r="44" spans="1:6" hidden="1" outlineLevel="2" x14ac:dyDescent="0.25">
      <c r="A44" s="32"/>
      <c r="B44" s="33" t="s">
        <v>35</v>
      </c>
      <c r="C44" s="34"/>
      <c r="D44" s="34"/>
      <c r="E44" s="27">
        <f>SUM(E36:E43)</f>
        <v>7308</v>
      </c>
      <c r="F44" s="28">
        <f>SUM(F36:F43)</f>
        <v>23012.100000000002</v>
      </c>
    </row>
    <row r="45" spans="1:6" ht="15" hidden="1" customHeight="1" outlineLevel="2" x14ac:dyDescent="0.25">
      <c r="A45" s="162" t="s">
        <v>48</v>
      </c>
      <c r="B45" s="163"/>
      <c r="C45" s="163"/>
      <c r="D45" s="163"/>
      <c r="E45" s="163"/>
      <c r="F45" s="164"/>
    </row>
    <row r="46" spans="1:6" hidden="1" outlineLevel="2" x14ac:dyDescent="0.25">
      <c r="A46" s="35">
        <v>1</v>
      </c>
      <c r="B46" s="23" t="s">
        <v>49</v>
      </c>
      <c r="C46" s="36">
        <v>1976</v>
      </c>
      <c r="D46" s="36" t="s">
        <v>50</v>
      </c>
      <c r="E46" s="21">
        <v>1135</v>
      </c>
      <c r="F46" s="22">
        <v>7862.7</v>
      </c>
    </row>
    <row r="47" spans="1:6" hidden="1" outlineLevel="2" x14ac:dyDescent="0.25">
      <c r="A47" s="35">
        <v>2</v>
      </c>
      <c r="B47" s="23" t="s">
        <v>51</v>
      </c>
      <c r="C47" s="36">
        <v>1978</v>
      </c>
      <c r="D47" s="36" t="s">
        <v>40</v>
      </c>
      <c r="E47" s="21">
        <v>911</v>
      </c>
      <c r="F47" s="22">
        <v>449.4</v>
      </c>
    </row>
    <row r="48" spans="1:6" hidden="1" outlineLevel="2" x14ac:dyDescent="0.25">
      <c r="A48" s="18"/>
      <c r="B48" s="24" t="s">
        <v>35</v>
      </c>
      <c r="C48" s="37"/>
      <c r="D48" s="37"/>
      <c r="E48" s="27">
        <f>SUM(E46:E47)</f>
        <v>2046</v>
      </c>
      <c r="F48" s="28">
        <f>SUM(F46:F47)</f>
        <v>8312.1</v>
      </c>
    </row>
    <row r="49" spans="1:6" ht="15" hidden="1" customHeight="1" outlineLevel="2" x14ac:dyDescent="0.25">
      <c r="A49" s="183" t="s">
        <v>52</v>
      </c>
      <c r="B49" s="184"/>
      <c r="C49" s="37" t="s">
        <v>53</v>
      </c>
      <c r="D49" s="37"/>
      <c r="E49" s="27">
        <f>E34+E44+E48</f>
        <v>28255</v>
      </c>
      <c r="F49" s="38">
        <f>F48+F44+F34</f>
        <v>185417.40000000002</v>
      </c>
    </row>
    <row r="50" spans="1:6" ht="18.75" hidden="1" outlineLevel="2" x14ac:dyDescent="0.25">
      <c r="A50" s="156" t="s">
        <v>54</v>
      </c>
      <c r="B50" s="157"/>
      <c r="C50" s="157"/>
      <c r="D50" s="157"/>
      <c r="E50" s="157"/>
      <c r="F50" s="158"/>
    </row>
    <row r="51" spans="1:6" hidden="1" outlineLevel="2" x14ac:dyDescent="0.25">
      <c r="A51" s="159" t="s">
        <v>10</v>
      </c>
      <c r="B51" s="160"/>
      <c r="C51" s="160"/>
      <c r="D51" s="160"/>
      <c r="E51" s="160"/>
      <c r="F51" s="161"/>
    </row>
    <row r="52" spans="1:6" hidden="1" outlineLevel="2" x14ac:dyDescent="0.25">
      <c r="A52" s="39">
        <v>1</v>
      </c>
      <c r="B52" s="19" t="s">
        <v>55</v>
      </c>
      <c r="C52" s="20">
        <v>1968</v>
      </c>
      <c r="D52" s="20" t="s">
        <v>20</v>
      </c>
      <c r="E52" s="21">
        <v>1233</v>
      </c>
      <c r="F52" s="22">
        <v>16500</v>
      </c>
    </row>
    <row r="53" spans="1:6" hidden="1" outlineLevel="2" x14ac:dyDescent="0.25">
      <c r="A53" s="39">
        <v>2</v>
      </c>
      <c r="B53" s="19" t="s">
        <v>56</v>
      </c>
      <c r="C53" s="20">
        <v>1983</v>
      </c>
      <c r="D53" s="20" t="s">
        <v>16</v>
      </c>
      <c r="E53" s="21">
        <v>1078</v>
      </c>
      <c r="F53" s="22">
        <v>9289.7000000000007</v>
      </c>
    </row>
    <row r="54" spans="1:6" hidden="1" outlineLevel="2" x14ac:dyDescent="0.25">
      <c r="A54" s="39">
        <v>3</v>
      </c>
      <c r="B54" s="19" t="s">
        <v>57</v>
      </c>
      <c r="C54" s="20">
        <v>1950</v>
      </c>
      <c r="D54" s="20" t="s">
        <v>22</v>
      </c>
      <c r="E54" s="21">
        <v>1968</v>
      </c>
      <c r="F54" s="22">
        <v>12160.2</v>
      </c>
    </row>
    <row r="55" spans="1:6" hidden="1" outlineLevel="2" x14ac:dyDescent="0.25">
      <c r="A55" s="39">
        <v>4</v>
      </c>
      <c r="B55" s="19" t="s">
        <v>58</v>
      </c>
      <c r="C55" s="20">
        <v>1983</v>
      </c>
      <c r="D55" s="20" t="s">
        <v>16</v>
      </c>
      <c r="E55" s="21">
        <v>1428</v>
      </c>
      <c r="F55" s="22">
        <v>9696.6</v>
      </c>
    </row>
    <row r="56" spans="1:6" hidden="1" outlineLevel="2" x14ac:dyDescent="0.25">
      <c r="A56" s="39">
        <v>5</v>
      </c>
      <c r="B56" s="19" t="s">
        <v>59</v>
      </c>
      <c r="C56" s="20">
        <v>1969</v>
      </c>
      <c r="D56" s="20" t="s">
        <v>12</v>
      </c>
      <c r="E56" s="21">
        <v>888</v>
      </c>
      <c r="F56" s="22">
        <v>5723.8</v>
      </c>
    </row>
    <row r="57" spans="1:6" hidden="1" outlineLevel="2" x14ac:dyDescent="0.25">
      <c r="A57" s="39">
        <v>6</v>
      </c>
      <c r="B57" s="19" t="s">
        <v>13</v>
      </c>
      <c r="C57" s="20">
        <v>1961</v>
      </c>
      <c r="D57" s="20" t="s">
        <v>14</v>
      </c>
      <c r="E57" s="21">
        <v>912</v>
      </c>
      <c r="F57" s="22">
        <v>5047.3999999999996</v>
      </c>
    </row>
    <row r="58" spans="1:6" hidden="1" outlineLevel="2" x14ac:dyDescent="0.25">
      <c r="A58" s="39">
        <v>7</v>
      </c>
      <c r="B58" s="19" t="s">
        <v>60</v>
      </c>
      <c r="C58" s="20">
        <v>1967</v>
      </c>
      <c r="D58" s="20" t="s">
        <v>20</v>
      </c>
      <c r="E58" s="21">
        <v>652</v>
      </c>
      <c r="F58" s="22">
        <v>6367</v>
      </c>
    </row>
    <row r="59" spans="1:6" hidden="1" outlineLevel="2" x14ac:dyDescent="0.25">
      <c r="A59" s="39">
        <v>8</v>
      </c>
      <c r="B59" s="19" t="s">
        <v>61</v>
      </c>
      <c r="C59" s="20">
        <v>1969</v>
      </c>
      <c r="D59" s="20" t="s">
        <v>62</v>
      </c>
      <c r="E59" s="21">
        <v>887</v>
      </c>
      <c r="F59" s="22">
        <v>7080</v>
      </c>
    </row>
    <row r="60" spans="1:6" hidden="1" outlineLevel="2" x14ac:dyDescent="0.25">
      <c r="A60" s="39">
        <v>9</v>
      </c>
      <c r="B60" s="19" t="s">
        <v>63</v>
      </c>
      <c r="C60" s="20">
        <v>1948</v>
      </c>
      <c r="D60" s="20" t="s">
        <v>22</v>
      </c>
      <c r="E60" s="21">
        <v>1342</v>
      </c>
      <c r="F60" s="22">
        <v>3650.1</v>
      </c>
    </row>
    <row r="61" spans="1:6" hidden="1" outlineLevel="2" x14ac:dyDescent="0.25">
      <c r="A61" s="39">
        <v>10</v>
      </c>
      <c r="B61" s="19" t="s">
        <v>64</v>
      </c>
      <c r="C61" s="20">
        <v>1948</v>
      </c>
      <c r="D61" s="20" t="s">
        <v>22</v>
      </c>
      <c r="E61" s="21">
        <v>1380</v>
      </c>
      <c r="F61" s="22">
        <v>6738.9</v>
      </c>
    </row>
    <row r="62" spans="1:6" hidden="1" outlineLevel="2" x14ac:dyDescent="0.25">
      <c r="A62" s="39">
        <v>11</v>
      </c>
      <c r="B62" s="19" t="s">
        <v>65</v>
      </c>
      <c r="C62" s="20">
        <v>1991</v>
      </c>
      <c r="D62" s="20" t="s">
        <v>16</v>
      </c>
      <c r="E62" s="21">
        <v>402</v>
      </c>
      <c r="F62" s="22">
        <v>3122.1</v>
      </c>
    </row>
    <row r="63" spans="1:6" hidden="1" outlineLevel="2" x14ac:dyDescent="0.25">
      <c r="A63" s="39">
        <v>12</v>
      </c>
      <c r="B63" s="19" t="s">
        <v>66</v>
      </c>
      <c r="C63" s="20">
        <v>1963</v>
      </c>
      <c r="D63" s="20" t="s">
        <v>14</v>
      </c>
      <c r="E63" s="21">
        <v>706</v>
      </c>
      <c r="F63" s="22">
        <v>8708.7999999999993</v>
      </c>
    </row>
    <row r="64" spans="1:6" hidden="1" outlineLevel="2" x14ac:dyDescent="0.25">
      <c r="A64" s="39">
        <v>13</v>
      </c>
      <c r="B64" s="19" t="s">
        <v>67</v>
      </c>
      <c r="C64" s="20">
        <v>1959</v>
      </c>
      <c r="D64" s="20" t="s">
        <v>14</v>
      </c>
      <c r="E64" s="21">
        <v>885</v>
      </c>
      <c r="F64" s="22">
        <v>9984.5</v>
      </c>
    </row>
    <row r="65" spans="1:6" hidden="1" outlineLevel="2" x14ac:dyDescent="0.25">
      <c r="A65" s="39">
        <v>14</v>
      </c>
      <c r="B65" s="19" t="s">
        <v>68</v>
      </c>
      <c r="C65" s="20">
        <v>1975</v>
      </c>
      <c r="D65" s="20" t="s">
        <v>69</v>
      </c>
      <c r="E65" s="21">
        <v>1014</v>
      </c>
      <c r="F65" s="22">
        <v>3702.3</v>
      </c>
    </row>
    <row r="66" spans="1:6" hidden="1" outlineLevel="2" x14ac:dyDescent="0.25">
      <c r="A66" s="39">
        <v>15</v>
      </c>
      <c r="B66" s="19" t="s">
        <v>70</v>
      </c>
      <c r="C66" s="20">
        <v>1992</v>
      </c>
      <c r="D66" s="20" t="s">
        <v>16</v>
      </c>
      <c r="E66" s="21">
        <v>723</v>
      </c>
      <c r="F66" s="22">
        <v>2153.5</v>
      </c>
    </row>
    <row r="67" spans="1:6" hidden="1" outlineLevel="2" x14ac:dyDescent="0.25">
      <c r="A67" s="39">
        <v>16</v>
      </c>
      <c r="B67" s="19" t="s">
        <v>71</v>
      </c>
      <c r="C67" s="20">
        <v>1952</v>
      </c>
      <c r="D67" s="20" t="s">
        <v>22</v>
      </c>
      <c r="E67" s="21">
        <v>1535</v>
      </c>
      <c r="F67" s="22">
        <v>12855.4</v>
      </c>
    </row>
    <row r="68" spans="1:6" hidden="1" outlineLevel="2" x14ac:dyDescent="0.25">
      <c r="A68" s="39">
        <v>17</v>
      </c>
      <c r="B68" s="19" t="s">
        <v>72</v>
      </c>
      <c r="C68" s="20">
        <v>1982</v>
      </c>
      <c r="D68" s="20" t="s">
        <v>69</v>
      </c>
      <c r="E68" s="21">
        <v>1767</v>
      </c>
      <c r="F68" s="22">
        <v>65.400000000000006</v>
      </c>
    </row>
    <row r="69" spans="1:6" hidden="1" outlineLevel="2" x14ac:dyDescent="0.25">
      <c r="A69" s="39">
        <v>18</v>
      </c>
      <c r="B69" s="19" t="s">
        <v>73</v>
      </c>
      <c r="C69" s="20">
        <v>1979</v>
      </c>
      <c r="D69" s="20" t="s">
        <v>40</v>
      </c>
      <c r="E69" s="21">
        <v>873</v>
      </c>
      <c r="F69" s="22">
        <v>552.79999999999995</v>
      </c>
    </row>
    <row r="70" spans="1:6" hidden="1" outlineLevel="2" x14ac:dyDescent="0.25">
      <c r="A70" s="39">
        <v>19</v>
      </c>
      <c r="B70" s="19" t="s">
        <v>74</v>
      </c>
      <c r="C70" s="20">
        <v>1954</v>
      </c>
      <c r="D70" s="20" t="s">
        <v>22</v>
      </c>
      <c r="E70" s="21">
        <v>2018</v>
      </c>
      <c r="F70" s="22">
        <v>13238.4</v>
      </c>
    </row>
    <row r="71" spans="1:6" hidden="1" outlineLevel="2" x14ac:dyDescent="0.25">
      <c r="A71" s="39">
        <v>20</v>
      </c>
      <c r="B71" s="19" t="s">
        <v>75</v>
      </c>
      <c r="C71" s="20">
        <v>1952</v>
      </c>
      <c r="D71" s="20" t="s">
        <v>22</v>
      </c>
      <c r="E71" s="21">
        <v>1696</v>
      </c>
      <c r="F71" s="22">
        <v>1126.5</v>
      </c>
    </row>
    <row r="72" spans="1:6" hidden="1" outlineLevel="2" x14ac:dyDescent="0.25">
      <c r="A72" s="39">
        <v>21</v>
      </c>
      <c r="B72" s="19" t="s">
        <v>76</v>
      </c>
      <c r="C72" s="20">
        <v>1951</v>
      </c>
      <c r="D72" s="20" t="s">
        <v>22</v>
      </c>
      <c r="E72" s="21">
        <v>1862</v>
      </c>
      <c r="F72" s="22">
        <v>3189</v>
      </c>
    </row>
    <row r="73" spans="1:6" hidden="1" outlineLevel="2" x14ac:dyDescent="0.25">
      <c r="A73" s="39">
        <v>22</v>
      </c>
      <c r="B73" s="19" t="s">
        <v>77</v>
      </c>
      <c r="C73" s="20">
        <v>1951</v>
      </c>
      <c r="D73" s="20" t="s">
        <v>22</v>
      </c>
      <c r="E73" s="21">
        <v>1920</v>
      </c>
      <c r="F73" s="22">
        <v>14700</v>
      </c>
    </row>
    <row r="74" spans="1:6" hidden="1" outlineLevel="2" x14ac:dyDescent="0.25">
      <c r="A74" s="39">
        <v>23</v>
      </c>
      <c r="B74" s="19" t="s">
        <v>78</v>
      </c>
      <c r="C74" s="20">
        <v>1951</v>
      </c>
      <c r="D74" s="20" t="s">
        <v>22</v>
      </c>
      <c r="E74" s="21">
        <v>1862</v>
      </c>
      <c r="F74" s="22">
        <v>11030</v>
      </c>
    </row>
    <row r="75" spans="1:6" hidden="1" outlineLevel="2" x14ac:dyDescent="0.25">
      <c r="A75" s="39">
        <v>24</v>
      </c>
      <c r="B75" s="19" t="s">
        <v>79</v>
      </c>
      <c r="C75" s="20">
        <v>1964</v>
      </c>
      <c r="D75" s="20" t="s">
        <v>14</v>
      </c>
      <c r="E75" s="21">
        <v>891</v>
      </c>
      <c r="F75" s="22">
        <v>7170.2</v>
      </c>
    </row>
    <row r="76" spans="1:6" hidden="1" outlineLevel="2" x14ac:dyDescent="0.25">
      <c r="A76" s="39">
        <v>25</v>
      </c>
      <c r="B76" s="19" t="s">
        <v>80</v>
      </c>
      <c r="C76" s="20">
        <v>1965</v>
      </c>
      <c r="D76" s="20" t="s">
        <v>14</v>
      </c>
      <c r="E76" s="21">
        <v>450</v>
      </c>
      <c r="F76" s="22">
        <v>2802.4</v>
      </c>
    </row>
    <row r="77" spans="1:6" hidden="1" outlineLevel="2" x14ac:dyDescent="0.25">
      <c r="A77" s="39">
        <v>26</v>
      </c>
      <c r="B77" s="19" t="s">
        <v>81</v>
      </c>
      <c r="C77" s="20">
        <v>1954</v>
      </c>
      <c r="D77" s="20" t="s">
        <v>22</v>
      </c>
      <c r="E77" s="21">
        <v>2400</v>
      </c>
      <c r="F77" s="22">
        <v>5025.1000000000004</v>
      </c>
    </row>
    <row r="78" spans="1:6" hidden="1" outlineLevel="2" x14ac:dyDescent="0.25">
      <c r="A78" s="18"/>
      <c r="B78" s="24" t="s">
        <v>35</v>
      </c>
      <c r="C78" s="24"/>
      <c r="D78" s="40"/>
      <c r="E78" s="41">
        <f>SUM(E52:E77)</f>
        <v>32772</v>
      </c>
      <c r="F78" s="28">
        <f>SUM(F52:F77)</f>
        <v>181680.10000000003</v>
      </c>
    </row>
    <row r="79" spans="1:6" ht="15" hidden="1" customHeight="1" outlineLevel="2" x14ac:dyDescent="0.25">
      <c r="A79" s="162" t="s">
        <v>36</v>
      </c>
      <c r="B79" s="163"/>
      <c r="C79" s="163"/>
      <c r="D79" s="163"/>
      <c r="E79" s="163"/>
      <c r="F79" s="164"/>
    </row>
    <row r="80" spans="1:6" hidden="1" outlineLevel="2" x14ac:dyDescent="0.25">
      <c r="A80" s="39">
        <v>1</v>
      </c>
      <c r="B80" s="19" t="s">
        <v>82</v>
      </c>
      <c r="C80" s="20">
        <v>1987</v>
      </c>
      <c r="D80" s="20" t="s">
        <v>40</v>
      </c>
      <c r="E80" s="21">
        <v>600</v>
      </c>
      <c r="F80" s="22">
        <v>1800</v>
      </c>
    </row>
    <row r="81" spans="1:6" hidden="1" outlineLevel="2" x14ac:dyDescent="0.25">
      <c r="A81" s="39">
        <v>2</v>
      </c>
      <c r="B81" s="19" t="s">
        <v>83</v>
      </c>
      <c r="C81" s="20">
        <v>1969</v>
      </c>
      <c r="D81" s="20" t="s">
        <v>46</v>
      </c>
      <c r="E81" s="21">
        <v>690</v>
      </c>
      <c r="F81" s="22">
        <v>7985</v>
      </c>
    </row>
    <row r="82" spans="1:6" hidden="1" outlineLevel="2" x14ac:dyDescent="0.25">
      <c r="A82" s="39">
        <v>3</v>
      </c>
      <c r="B82" s="19" t="s">
        <v>84</v>
      </c>
      <c r="C82" s="20">
        <v>1973</v>
      </c>
      <c r="D82" s="20" t="s">
        <v>46</v>
      </c>
      <c r="E82" s="21">
        <v>690</v>
      </c>
      <c r="F82" s="22">
        <v>7025.3</v>
      </c>
    </row>
    <row r="83" spans="1:6" hidden="1" outlineLevel="2" x14ac:dyDescent="0.25">
      <c r="A83" s="32"/>
      <c r="B83" s="33" t="s">
        <v>35</v>
      </c>
      <c r="C83" s="34"/>
      <c r="D83" s="34"/>
      <c r="E83" s="27">
        <f>E80+E82+E82</f>
        <v>1980</v>
      </c>
      <c r="F83" s="28">
        <f>SUM(F80:F82)</f>
        <v>16810.3</v>
      </c>
    </row>
    <row r="84" spans="1:6" ht="15" hidden="1" customHeight="1" outlineLevel="2" x14ac:dyDescent="0.25">
      <c r="A84" s="162" t="s">
        <v>48</v>
      </c>
      <c r="B84" s="163"/>
      <c r="C84" s="163"/>
      <c r="D84" s="163"/>
      <c r="E84" s="163"/>
      <c r="F84" s="164"/>
    </row>
    <row r="85" spans="1:6" hidden="1" outlineLevel="2" x14ac:dyDescent="0.25">
      <c r="A85" s="39">
        <v>1</v>
      </c>
      <c r="B85" s="29" t="s">
        <v>85</v>
      </c>
      <c r="C85" s="20">
        <v>1978</v>
      </c>
      <c r="D85" s="20" t="s">
        <v>40</v>
      </c>
      <c r="E85" s="21">
        <v>911</v>
      </c>
      <c r="F85" s="22">
        <v>9411.9</v>
      </c>
    </row>
    <row r="86" spans="1:6" hidden="1" outlineLevel="2" x14ac:dyDescent="0.25">
      <c r="A86" s="39">
        <v>2</v>
      </c>
      <c r="B86" s="19" t="s">
        <v>86</v>
      </c>
      <c r="C86" s="20">
        <v>1976</v>
      </c>
      <c r="D86" s="20" t="s">
        <v>87</v>
      </c>
      <c r="E86" s="21">
        <v>1145</v>
      </c>
      <c r="F86" s="22">
        <v>14156.5</v>
      </c>
    </row>
    <row r="87" spans="1:6" hidden="1" outlineLevel="2" x14ac:dyDescent="0.25">
      <c r="A87" s="18"/>
      <c r="B87" s="19" t="s">
        <v>35</v>
      </c>
      <c r="C87" s="31"/>
      <c r="D87" s="31"/>
      <c r="E87" s="42">
        <f>SUM(E85:E86)</f>
        <v>2056</v>
      </c>
      <c r="F87" s="28">
        <f>SUM(F85:F86)</f>
        <v>23568.400000000001</v>
      </c>
    </row>
    <row r="88" spans="1:6" ht="15" hidden="1" customHeight="1" outlineLevel="2" x14ac:dyDescent="0.25">
      <c r="A88" s="165" t="s">
        <v>88</v>
      </c>
      <c r="B88" s="166"/>
      <c r="C88" s="43"/>
      <c r="D88" s="37" t="s">
        <v>89</v>
      </c>
      <c r="E88" s="44">
        <f>E78+E83+E87</f>
        <v>36808</v>
      </c>
      <c r="F88" s="45">
        <f>F87+F83+F78</f>
        <v>222058.80000000005</v>
      </c>
    </row>
    <row r="89" spans="1:6" ht="18.75" hidden="1" outlineLevel="2" collapsed="1" x14ac:dyDescent="0.25">
      <c r="A89" s="156" t="s">
        <v>90</v>
      </c>
      <c r="B89" s="157"/>
      <c r="C89" s="157"/>
      <c r="D89" s="157"/>
      <c r="E89" s="157"/>
      <c r="F89" s="158"/>
    </row>
    <row r="90" spans="1:6" ht="15" hidden="1" customHeight="1" outlineLevel="3" x14ac:dyDescent="0.25">
      <c r="A90" s="159" t="s">
        <v>10</v>
      </c>
      <c r="B90" s="160"/>
      <c r="C90" s="160"/>
      <c r="D90" s="160"/>
      <c r="E90" s="160"/>
      <c r="F90" s="161"/>
    </row>
    <row r="91" spans="1:6" ht="21.75" hidden="1" customHeight="1" outlineLevel="3" x14ac:dyDescent="0.25">
      <c r="A91" s="39">
        <v>1</v>
      </c>
      <c r="B91" s="23" t="s">
        <v>91</v>
      </c>
      <c r="C91" s="31">
        <v>1968</v>
      </c>
      <c r="D91" s="31" t="s">
        <v>20</v>
      </c>
      <c r="E91" s="21">
        <v>1233</v>
      </c>
      <c r="F91" s="46">
        <v>1312.6</v>
      </c>
    </row>
    <row r="92" spans="1:6" ht="19.5" hidden="1" customHeight="1" outlineLevel="3" x14ac:dyDescent="0.25">
      <c r="A92" s="39">
        <f>A91+1</f>
        <v>2</v>
      </c>
      <c r="B92" s="23" t="s">
        <v>92</v>
      </c>
      <c r="C92" s="31">
        <v>1966</v>
      </c>
      <c r="D92" s="31" t="s">
        <v>12</v>
      </c>
      <c r="E92" s="21">
        <v>655</v>
      </c>
      <c r="F92" s="46">
        <v>7571.1</v>
      </c>
    </row>
    <row r="93" spans="1:6" ht="18" hidden="1" customHeight="1" outlineLevel="3" x14ac:dyDescent="0.25">
      <c r="A93" s="39">
        <f t="shared" ref="A93:A120" si="0">A92+1</f>
        <v>3</v>
      </c>
      <c r="B93" s="23" t="s">
        <v>93</v>
      </c>
      <c r="C93" s="31">
        <v>1950</v>
      </c>
      <c r="D93" s="31" t="s">
        <v>22</v>
      </c>
      <c r="E93" s="21">
        <v>1968</v>
      </c>
      <c r="F93" s="46">
        <v>4167.8</v>
      </c>
    </row>
    <row r="94" spans="1:6" ht="18" hidden="1" customHeight="1" outlineLevel="3" x14ac:dyDescent="0.25">
      <c r="A94" s="39">
        <f t="shared" si="0"/>
        <v>4</v>
      </c>
      <c r="B94" s="23" t="s">
        <v>94</v>
      </c>
      <c r="C94" s="31">
        <v>1969</v>
      </c>
      <c r="D94" s="31" t="s">
        <v>12</v>
      </c>
      <c r="E94" s="21">
        <v>888</v>
      </c>
      <c r="F94" s="46">
        <v>9221.58</v>
      </c>
    </row>
    <row r="95" spans="1:6" ht="18.75" hidden="1" customHeight="1" outlineLevel="3" x14ac:dyDescent="0.25">
      <c r="A95" s="39">
        <f t="shared" si="0"/>
        <v>5</v>
      </c>
      <c r="B95" s="23" t="s">
        <v>95</v>
      </c>
      <c r="C95" s="31">
        <v>1961</v>
      </c>
      <c r="D95" s="31" t="s">
        <v>14</v>
      </c>
      <c r="E95" s="21">
        <v>912</v>
      </c>
      <c r="F95" s="46">
        <v>8101</v>
      </c>
    </row>
    <row r="96" spans="1:6" ht="16.5" hidden="1" customHeight="1" outlineLevel="3" x14ac:dyDescent="0.25">
      <c r="A96" s="39">
        <f t="shared" si="0"/>
        <v>6</v>
      </c>
      <c r="B96" s="23" t="s">
        <v>96</v>
      </c>
      <c r="C96" s="31">
        <v>1967</v>
      </c>
      <c r="D96" s="31" t="s">
        <v>20</v>
      </c>
      <c r="E96" s="21">
        <v>652</v>
      </c>
      <c r="F96" s="46">
        <v>1536.2</v>
      </c>
    </row>
    <row r="97" spans="1:6" ht="18" hidden="1" customHeight="1" outlineLevel="3" x14ac:dyDescent="0.25">
      <c r="A97" s="39">
        <f t="shared" si="0"/>
        <v>7</v>
      </c>
      <c r="B97" s="23" t="s">
        <v>97</v>
      </c>
      <c r="C97" s="31">
        <v>1969</v>
      </c>
      <c r="D97" s="31" t="s">
        <v>62</v>
      </c>
      <c r="E97" s="21">
        <v>887</v>
      </c>
      <c r="F97" s="46">
        <v>6040.75</v>
      </c>
    </row>
    <row r="98" spans="1:6" ht="20.25" hidden="1" customHeight="1" outlineLevel="3" x14ac:dyDescent="0.25">
      <c r="A98" s="39">
        <f t="shared" si="0"/>
        <v>8</v>
      </c>
      <c r="B98" s="23" t="s">
        <v>98</v>
      </c>
      <c r="C98" s="31">
        <v>1948</v>
      </c>
      <c r="D98" s="31" t="s">
        <v>22</v>
      </c>
      <c r="E98" s="21">
        <v>1342</v>
      </c>
      <c r="F98" s="46">
        <v>9114.9</v>
      </c>
    </row>
    <row r="99" spans="1:6" ht="19.5" hidden="1" customHeight="1" outlineLevel="3" x14ac:dyDescent="0.25">
      <c r="A99" s="39">
        <f t="shared" si="0"/>
        <v>9</v>
      </c>
      <c r="B99" s="23" t="s">
        <v>99</v>
      </c>
      <c r="C99" s="31">
        <v>1948</v>
      </c>
      <c r="D99" s="31" t="s">
        <v>22</v>
      </c>
      <c r="E99" s="21">
        <v>1380</v>
      </c>
      <c r="F99" s="46">
        <v>6478.1</v>
      </c>
    </row>
    <row r="100" spans="1:6" ht="19.5" hidden="1" customHeight="1" outlineLevel="3" x14ac:dyDescent="0.25">
      <c r="A100" s="39">
        <f t="shared" si="0"/>
        <v>10</v>
      </c>
      <c r="B100" s="23" t="s">
        <v>100</v>
      </c>
      <c r="C100" s="31">
        <v>1963</v>
      </c>
      <c r="D100" s="31" t="s">
        <v>14</v>
      </c>
      <c r="E100" s="21">
        <v>706</v>
      </c>
      <c r="F100" s="46">
        <v>970.8</v>
      </c>
    </row>
    <row r="101" spans="1:6" ht="30" hidden="1" customHeight="1" outlineLevel="3" x14ac:dyDescent="0.25">
      <c r="A101" s="39">
        <f t="shared" si="0"/>
        <v>11</v>
      </c>
      <c r="B101" s="23" t="s">
        <v>101</v>
      </c>
      <c r="C101" s="31">
        <v>1982</v>
      </c>
      <c r="D101" s="31" t="s">
        <v>16</v>
      </c>
      <c r="E101" s="21">
        <v>1050</v>
      </c>
      <c r="F101" s="46">
        <v>7463</v>
      </c>
    </row>
    <row r="102" spans="1:6" ht="18.75" hidden="1" customHeight="1" outlineLevel="3" x14ac:dyDescent="0.25">
      <c r="A102" s="39">
        <f t="shared" si="0"/>
        <v>12</v>
      </c>
      <c r="B102" s="23" t="s">
        <v>102</v>
      </c>
      <c r="C102" s="31">
        <v>1981</v>
      </c>
      <c r="D102" s="31" t="s">
        <v>40</v>
      </c>
      <c r="E102" s="21">
        <v>576</v>
      </c>
      <c r="F102" s="46">
        <v>4530</v>
      </c>
    </row>
    <row r="103" spans="1:6" ht="16.5" hidden="1" customHeight="1" outlineLevel="3" x14ac:dyDescent="0.25">
      <c r="A103" s="39">
        <f t="shared" si="0"/>
        <v>13</v>
      </c>
      <c r="B103" s="23" t="s">
        <v>103</v>
      </c>
      <c r="C103" s="31">
        <v>1966</v>
      </c>
      <c r="D103" s="31" t="s">
        <v>14</v>
      </c>
      <c r="E103" s="21">
        <v>882</v>
      </c>
      <c r="F103" s="46">
        <v>12202</v>
      </c>
    </row>
    <row r="104" spans="1:6" ht="18" hidden="1" customHeight="1" outlineLevel="3" x14ac:dyDescent="0.25">
      <c r="A104" s="39">
        <f t="shared" si="0"/>
        <v>14</v>
      </c>
      <c r="B104" s="23" t="s">
        <v>104</v>
      </c>
      <c r="C104" s="31">
        <v>1964</v>
      </c>
      <c r="D104" s="31" t="s">
        <v>12</v>
      </c>
      <c r="E104" s="21">
        <v>888</v>
      </c>
      <c r="F104" s="46">
        <v>12027</v>
      </c>
    </row>
    <row r="105" spans="1:6" ht="19.5" hidden="1" customHeight="1" outlineLevel="3" x14ac:dyDescent="0.25">
      <c r="A105" s="39">
        <f t="shared" si="0"/>
        <v>15</v>
      </c>
      <c r="B105" s="23" t="s">
        <v>105</v>
      </c>
      <c r="C105" s="31">
        <v>1982</v>
      </c>
      <c r="D105" s="31" t="s">
        <v>16</v>
      </c>
      <c r="E105" s="21">
        <v>725</v>
      </c>
      <c r="F105" s="46">
        <v>7479.8</v>
      </c>
    </row>
    <row r="106" spans="1:6" ht="19.5" hidden="1" customHeight="1" outlineLevel="3" x14ac:dyDescent="0.25">
      <c r="A106" s="39">
        <f t="shared" si="0"/>
        <v>16</v>
      </c>
      <c r="B106" s="23" t="s">
        <v>106</v>
      </c>
      <c r="C106" s="31">
        <v>1955</v>
      </c>
      <c r="D106" s="31" t="s">
        <v>22</v>
      </c>
      <c r="E106" s="21">
        <v>1691</v>
      </c>
      <c r="F106" s="46">
        <v>456.7</v>
      </c>
    </row>
    <row r="107" spans="1:6" ht="21" hidden="1" customHeight="1" outlineLevel="3" x14ac:dyDescent="0.25">
      <c r="A107" s="39">
        <f t="shared" si="0"/>
        <v>17</v>
      </c>
      <c r="B107" s="23" t="s">
        <v>107</v>
      </c>
      <c r="C107" s="31">
        <v>1956</v>
      </c>
      <c r="D107" s="31" t="s">
        <v>22</v>
      </c>
      <c r="E107" s="21">
        <v>1514</v>
      </c>
      <c r="F107" s="46">
        <v>727.7</v>
      </c>
    </row>
    <row r="108" spans="1:6" ht="20.25" hidden="1" customHeight="1" outlineLevel="3" x14ac:dyDescent="0.25">
      <c r="A108" s="39">
        <f t="shared" si="0"/>
        <v>18</v>
      </c>
      <c r="B108" s="23" t="s">
        <v>108</v>
      </c>
      <c r="C108" s="31">
        <v>1969</v>
      </c>
      <c r="D108" s="31" t="s">
        <v>12</v>
      </c>
      <c r="E108" s="21">
        <v>887</v>
      </c>
      <c r="F108" s="46">
        <v>7337.7</v>
      </c>
    </row>
    <row r="109" spans="1:6" ht="19.5" hidden="1" customHeight="1" outlineLevel="3" x14ac:dyDescent="0.25">
      <c r="A109" s="39">
        <f t="shared" si="0"/>
        <v>19</v>
      </c>
      <c r="B109" s="23" t="s">
        <v>109</v>
      </c>
      <c r="C109" s="31">
        <v>1967</v>
      </c>
      <c r="D109" s="31" t="s">
        <v>20</v>
      </c>
      <c r="E109" s="21">
        <v>649</v>
      </c>
      <c r="F109" s="46">
        <v>7736.2</v>
      </c>
    </row>
    <row r="110" spans="1:6" ht="19.5" hidden="1" customHeight="1" outlineLevel="3" x14ac:dyDescent="0.25">
      <c r="A110" s="39">
        <f t="shared" si="0"/>
        <v>20</v>
      </c>
      <c r="B110" s="23" t="s">
        <v>110</v>
      </c>
      <c r="C110" s="31">
        <v>1965</v>
      </c>
      <c r="D110" s="31" t="s">
        <v>20</v>
      </c>
      <c r="E110" s="21">
        <v>658</v>
      </c>
      <c r="F110" s="46">
        <v>5607.2</v>
      </c>
    </row>
    <row r="111" spans="1:6" ht="18" hidden="1" customHeight="1" outlineLevel="3" x14ac:dyDescent="0.25">
      <c r="A111" s="39">
        <f t="shared" si="0"/>
        <v>21</v>
      </c>
      <c r="B111" s="23" t="s">
        <v>111</v>
      </c>
      <c r="C111" s="31">
        <v>1967</v>
      </c>
      <c r="D111" s="31" t="s">
        <v>112</v>
      </c>
      <c r="E111" s="21">
        <v>892</v>
      </c>
      <c r="F111" s="46">
        <v>10310</v>
      </c>
    </row>
    <row r="112" spans="1:6" ht="17.25" hidden="1" customHeight="1" outlineLevel="3" x14ac:dyDescent="0.25">
      <c r="A112" s="39">
        <f t="shared" si="0"/>
        <v>22</v>
      </c>
      <c r="B112" s="23" t="s">
        <v>113</v>
      </c>
      <c r="C112" s="31">
        <v>1973</v>
      </c>
      <c r="D112" s="31" t="s">
        <v>112</v>
      </c>
      <c r="E112" s="21">
        <v>1227</v>
      </c>
      <c r="F112" s="46">
        <v>7577.4</v>
      </c>
    </row>
    <row r="113" spans="1:6" ht="15.75" hidden="1" customHeight="1" outlineLevel="3" x14ac:dyDescent="0.25">
      <c r="A113" s="39">
        <f t="shared" si="0"/>
        <v>23</v>
      </c>
      <c r="B113" s="23" t="s">
        <v>114</v>
      </c>
      <c r="C113" s="31">
        <v>1959</v>
      </c>
      <c r="D113" s="31" t="s">
        <v>14</v>
      </c>
      <c r="E113" s="21">
        <v>885</v>
      </c>
      <c r="F113" s="46">
        <v>11368</v>
      </c>
    </row>
    <row r="114" spans="1:6" ht="27.75" hidden="1" customHeight="1" outlineLevel="3" x14ac:dyDescent="0.25">
      <c r="A114" s="39">
        <f t="shared" si="0"/>
        <v>24</v>
      </c>
      <c r="B114" s="23" t="s">
        <v>115</v>
      </c>
      <c r="C114" s="31">
        <v>1954</v>
      </c>
      <c r="D114" s="31" t="s">
        <v>22</v>
      </c>
      <c r="E114" s="21">
        <v>2400</v>
      </c>
      <c r="F114" s="46">
        <v>5932.3</v>
      </c>
    </row>
    <row r="115" spans="1:6" ht="21" hidden="1" customHeight="1" outlineLevel="3" x14ac:dyDescent="0.25">
      <c r="A115" s="39">
        <f t="shared" si="0"/>
        <v>25</v>
      </c>
      <c r="B115" s="23" t="s">
        <v>116</v>
      </c>
      <c r="C115" s="31">
        <v>1983</v>
      </c>
      <c r="D115" s="31" t="s">
        <v>16</v>
      </c>
      <c r="E115" s="21">
        <v>1428</v>
      </c>
      <c r="F115" s="46">
        <v>1727.8</v>
      </c>
    </row>
    <row r="116" spans="1:6" ht="21.75" hidden="1" customHeight="1" outlineLevel="3" x14ac:dyDescent="0.25">
      <c r="A116" s="39">
        <f t="shared" si="0"/>
        <v>26</v>
      </c>
      <c r="B116" s="23" t="s">
        <v>117</v>
      </c>
      <c r="C116" s="31">
        <v>1951</v>
      </c>
      <c r="D116" s="31" t="s">
        <v>22</v>
      </c>
      <c r="E116" s="21">
        <v>1920</v>
      </c>
      <c r="F116" s="46">
        <v>8502.7999999999993</v>
      </c>
    </row>
    <row r="117" spans="1:6" ht="18" hidden="1" customHeight="1" outlineLevel="3" x14ac:dyDescent="0.25">
      <c r="A117" s="39">
        <f t="shared" si="0"/>
        <v>27</v>
      </c>
      <c r="B117" s="23" t="s">
        <v>118</v>
      </c>
      <c r="C117" s="31">
        <v>1983</v>
      </c>
      <c r="D117" s="31" t="s">
        <v>16</v>
      </c>
      <c r="E117" s="21">
        <v>1078</v>
      </c>
      <c r="F117" s="46">
        <v>564.29999999999995</v>
      </c>
    </row>
    <row r="118" spans="1:6" ht="17.25" hidden="1" customHeight="1" outlineLevel="3" x14ac:dyDescent="0.25">
      <c r="A118" s="39">
        <f t="shared" si="0"/>
        <v>28</v>
      </c>
      <c r="B118" s="23" t="s">
        <v>119</v>
      </c>
      <c r="C118" s="31">
        <v>1952</v>
      </c>
      <c r="D118" s="31" t="s">
        <v>22</v>
      </c>
      <c r="E118" s="21">
        <v>1535</v>
      </c>
      <c r="F118" s="46">
        <v>7345.85</v>
      </c>
    </row>
    <row r="119" spans="1:6" ht="17.25" hidden="1" customHeight="1" outlineLevel="3" x14ac:dyDescent="0.25">
      <c r="A119" s="39">
        <f t="shared" si="0"/>
        <v>29</v>
      </c>
      <c r="B119" s="23" t="s">
        <v>120</v>
      </c>
      <c r="C119" s="31">
        <v>1954</v>
      </c>
      <c r="D119" s="31" t="s">
        <v>22</v>
      </c>
      <c r="E119" s="21">
        <v>2018</v>
      </c>
      <c r="F119" s="46">
        <v>5401.8</v>
      </c>
    </row>
    <row r="120" spans="1:6" ht="18.75" hidden="1" customHeight="1" outlineLevel="3" x14ac:dyDescent="0.25">
      <c r="A120" s="39">
        <f t="shared" si="0"/>
        <v>30</v>
      </c>
      <c r="B120" s="23" t="s">
        <v>121</v>
      </c>
      <c r="C120" s="31">
        <v>1962</v>
      </c>
      <c r="D120" s="31" t="s">
        <v>14</v>
      </c>
      <c r="E120" s="21">
        <v>886</v>
      </c>
      <c r="F120" s="46">
        <v>4399.5</v>
      </c>
    </row>
    <row r="121" spans="1:6" ht="18" hidden="1" customHeight="1" outlineLevel="3" x14ac:dyDescent="0.25">
      <c r="A121" s="39">
        <v>31</v>
      </c>
      <c r="B121" s="23" t="s">
        <v>122</v>
      </c>
      <c r="C121" s="31">
        <v>1967</v>
      </c>
      <c r="D121" s="31" t="s">
        <v>112</v>
      </c>
      <c r="E121" s="21">
        <v>2539</v>
      </c>
      <c r="F121" s="46">
        <v>1501.1</v>
      </c>
    </row>
    <row r="122" spans="1:6" ht="17.25" hidden="1" customHeight="1" outlineLevel="3" x14ac:dyDescent="0.25">
      <c r="A122" s="39">
        <v>32</v>
      </c>
      <c r="B122" s="23" t="s">
        <v>123</v>
      </c>
      <c r="C122" s="31">
        <v>1983</v>
      </c>
      <c r="D122" s="31" t="s">
        <v>16</v>
      </c>
      <c r="E122" s="21">
        <v>740</v>
      </c>
      <c r="F122" s="46">
        <v>460</v>
      </c>
    </row>
    <row r="123" spans="1:6" ht="17.25" hidden="1" customHeight="1" outlineLevel="3" x14ac:dyDescent="0.25">
      <c r="A123" s="39">
        <v>33</v>
      </c>
      <c r="B123" s="23" t="s">
        <v>124</v>
      </c>
      <c r="C123" s="31">
        <v>1983</v>
      </c>
      <c r="D123" s="31">
        <v>84</v>
      </c>
      <c r="E123" s="21">
        <v>569</v>
      </c>
      <c r="F123" s="46">
        <v>843.35</v>
      </c>
    </row>
    <row r="124" spans="1:6" ht="16.5" hidden="1" customHeight="1" outlineLevel="3" x14ac:dyDescent="0.25">
      <c r="A124" s="39">
        <v>34</v>
      </c>
      <c r="B124" s="23" t="s">
        <v>125</v>
      </c>
      <c r="C124" s="31">
        <v>1989</v>
      </c>
      <c r="D124" s="31" t="s">
        <v>69</v>
      </c>
      <c r="E124" s="21">
        <v>2585</v>
      </c>
      <c r="F124" s="46">
        <v>1293.8</v>
      </c>
    </row>
    <row r="125" spans="1:6" ht="15" hidden="1" customHeight="1" outlineLevel="3" x14ac:dyDescent="0.25">
      <c r="A125" s="18"/>
      <c r="B125" s="24" t="s">
        <v>35</v>
      </c>
      <c r="C125" s="24"/>
      <c r="D125" s="40"/>
      <c r="E125" s="27">
        <f>SUM(E91:E124)</f>
        <v>40845</v>
      </c>
      <c r="F125" s="47">
        <f>SUM(F91:F124)</f>
        <v>187310.12999999995</v>
      </c>
    </row>
    <row r="126" spans="1:6" ht="15" hidden="1" customHeight="1" outlineLevel="2" x14ac:dyDescent="0.25">
      <c r="A126" s="162" t="s">
        <v>36</v>
      </c>
      <c r="B126" s="163"/>
      <c r="C126" s="163"/>
      <c r="D126" s="163"/>
      <c r="E126" s="163"/>
      <c r="F126" s="164"/>
    </row>
    <row r="127" spans="1:6" ht="18" hidden="1" customHeight="1" outlineLevel="2" x14ac:dyDescent="0.25">
      <c r="A127" s="39">
        <v>35</v>
      </c>
      <c r="B127" s="30" t="s">
        <v>126</v>
      </c>
      <c r="C127" s="31">
        <v>1982</v>
      </c>
      <c r="D127" s="31" t="s">
        <v>69</v>
      </c>
      <c r="E127" s="21">
        <v>690</v>
      </c>
      <c r="F127" s="22">
        <v>2072.8000000000002</v>
      </c>
    </row>
    <row r="128" spans="1:6" ht="18" hidden="1" customHeight="1" outlineLevel="2" x14ac:dyDescent="0.25">
      <c r="A128" s="39">
        <v>36</v>
      </c>
      <c r="B128" s="30" t="s">
        <v>127</v>
      </c>
      <c r="C128" s="31">
        <v>1982</v>
      </c>
      <c r="D128" s="31" t="s">
        <v>40</v>
      </c>
      <c r="E128" s="21">
        <v>955</v>
      </c>
      <c r="F128" s="22">
        <v>1244.8</v>
      </c>
    </row>
    <row r="129" spans="1:6" ht="17.25" hidden="1" customHeight="1" outlineLevel="2" x14ac:dyDescent="0.25">
      <c r="A129" s="39">
        <v>37</v>
      </c>
      <c r="B129" s="30" t="s">
        <v>128</v>
      </c>
      <c r="C129" s="31">
        <v>1968</v>
      </c>
      <c r="D129" s="31" t="s">
        <v>46</v>
      </c>
      <c r="E129" s="21">
        <v>700</v>
      </c>
      <c r="F129" s="22">
        <v>2167.5</v>
      </c>
    </row>
    <row r="130" spans="1:6" ht="16.5" hidden="1" customHeight="1" outlineLevel="2" x14ac:dyDescent="0.25">
      <c r="A130" s="39">
        <v>38</v>
      </c>
      <c r="B130" s="48" t="s">
        <v>129</v>
      </c>
      <c r="C130" s="31">
        <v>1975</v>
      </c>
      <c r="D130" s="31" t="s">
        <v>69</v>
      </c>
      <c r="E130" s="21">
        <v>1880</v>
      </c>
      <c r="F130" s="22">
        <v>587.70000000000005</v>
      </c>
    </row>
    <row r="131" spans="1:6" hidden="1" outlineLevel="2" x14ac:dyDescent="0.25">
      <c r="A131" s="39">
        <v>39</v>
      </c>
      <c r="B131" s="30" t="s">
        <v>130</v>
      </c>
      <c r="C131" s="31">
        <v>1987</v>
      </c>
      <c r="D131" s="31" t="s">
        <v>40</v>
      </c>
      <c r="E131" s="21">
        <v>1378</v>
      </c>
      <c r="F131" s="22">
        <v>71.5</v>
      </c>
    </row>
    <row r="132" spans="1:6" hidden="1" outlineLevel="2" x14ac:dyDescent="0.25">
      <c r="A132" s="39">
        <v>40</v>
      </c>
      <c r="B132" s="30" t="s">
        <v>131</v>
      </c>
      <c r="C132" s="31">
        <v>1988</v>
      </c>
      <c r="D132" s="31" t="s">
        <v>16</v>
      </c>
      <c r="E132" s="21">
        <v>350</v>
      </c>
      <c r="F132" s="22">
        <v>2598.1999999999998</v>
      </c>
    </row>
    <row r="133" spans="1:6" hidden="1" outlineLevel="2" x14ac:dyDescent="0.25">
      <c r="A133" s="39">
        <v>41</v>
      </c>
      <c r="B133" s="30" t="s">
        <v>132</v>
      </c>
      <c r="C133" s="31">
        <v>1989</v>
      </c>
      <c r="D133" s="31" t="s">
        <v>133</v>
      </c>
      <c r="E133" s="21">
        <v>346</v>
      </c>
      <c r="F133" s="22">
        <v>71.5</v>
      </c>
    </row>
    <row r="134" spans="1:6" hidden="1" outlineLevel="2" x14ac:dyDescent="0.25">
      <c r="A134" s="39">
        <v>42</v>
      </c>
      <c r="B134" s="30" t="s">
        <v>134</v>
      </c>
      <c r="C134" s="31">
        <v>1970</v>
      </c>
      <c r="D134" s="31" t="s">
        <v>46</v>
      </c>
      <c r="E134" s="21">
        <v>698</v>
      </c>
      <c r="F134" s="22">
        <v>5676.4</v>
      </c>
    </row>
    <row r="135" spans="1:6" hidden="1" outlineLevel="2" x14ac:dyDescent="0.25">
      <c r="A135" s="39">
        <v>43</v>
      </c>
      <c r="B135" s="30" t="s">
        <v>135</v>
      </c>
      <c r="C135" s="31">
        <v>1989</v>
      </c>
      <c r="D135" s="31" t="s">
        <v>136</v>
      </c>
      <c r="E135" s="21">
        <v>1916</v>
      </c>
      <c r="F135" s="22">
        <v>134</v>
      </c>
    </row>
    <row r="136" spans="1:6" ht="17.25" hidden="1" customHeight="1" outlineLevel="2" x14ac:dyDescent="0.25">
      <c r="A136" s="39">
        <v>44</v>
      </c>
      <c r="B136" s="48" t="s">
        <v>137</v>
      </c>
      <c r="C136" s="31">
        <v>1981</v>
      </c>
      <c r="D136" s="31" t="s">
        <v>69</v>
      </c>
      <c r="E136" s="21">
        <v>1175</v>
      </c>
      <c r="F136" s="22">
        <v>220.8</v>
      </c>
    </row>
    <row r="137" spans="1:6" hidden="1" outlineLevel="2" x14ac:dyDescent="0.25">
      <c r="A137" s="39">
        <v>45</v>
      </c>
      <c r="B137" s="30" t="s">
        <v>138</v>
      </c>
      <c r="C137" s="31">
        <v>1989</v>
      </c>
      <c r="D137" s="31" t="s">
        <v>136</v>
      </c>
      <c r="E137" s="21">
        <v>622</v>
      </c>
      <c r="F137" s="22">
        <v>178.6</v>
      </c>
    </row>
    <row r="138" spans="1:6" hidden="1" outlineLevel="2" x14ac:dyDescent="0.25">
      <c r="A138" s="39">
        <v>46</v>
      </c>
      <c r="B138" s="30" t="s">
        <v>139</v>
      </c>
      <c r="C138" s="31">
        <v>1982</v>
      </c>
      <c r="D138" s="31" t="s">
        <v>40</v>
      </c>
      <c r="E138" s="21">
        <v>960</v>
      </c>
      <c r="F138" s="22">
        <v>925.1</v>
      </c>
    </row>
    <row r="139" spans="1:6" hidden="1" outlineLevel="2" x14ac:dyDescent="0.25">
      <c r="A139" s="32"/>
      <c r="B139" s="33" t="s">
        <v>35</v>
      </c>
      <c r="C139" s="34"/>
      <c r="D139" s="34"/>
      <c r="E139" s="27">
        <f>SUM(E127:E138)</f>
        <v>11670</v>
      </c>
      <c r="F139" s="28">
        <f>SUM(F127:F138)</f>
        <v>15948.9</v>
      </c>
    </row>
    <row r="140" spans="1:6" ht="15" hidden="1" customHeight="1" outlineLevel="2" x14ac:dyDescent="0.25">
      <c r="A140" s="162" t="s">
        <v>48</v>
      </c>
      <c r="B140" s="163"/>
      <c r="C140" s="163"/>
      <c r="D140" s="163"/>
      <c r="E140" s="163"/>
      <c r="F140" s="164"/>
    </row>
    <row r="141" spans="1:6" ht="17.25" hidden="1" customHeight="1" outlineLevel="2" x14ac:dyDescent="0.25">
      <c r="A141" s="39">
        <f>A138+1</f>
        <v>47</v>
      </c>
      <c r="B141" s="23" t="s">
        <v>140</v>
      </c>
      <c r="C141" s="20">
        <v>1978</v>
      </c>
      <c r="D141" s="20" t="s">
        <v>40</v>
      </c>
      <c r="E141" s="21">
        <v>911</v>
      </c>
      <c r="F141" s="22">
        <v>3173.8</v>
      </c>
    </row>
    <row r="142" spans="1:6" ht="15.75" hidden="1" customHeight="1" outlineLevel="2" x14ac:dyDescent="0.25">
      <c r="A142" s="39">
        <f>A141+1</f>
        <v>48</v>
      </c>
      <c r="B142" s="23" t="s">
        <v>141</v>
      </c>
      <c r="C142" s="36">
        <v>1978</v>
      </c>
      <c r="D142" s="36" t="s">
        <v>87</v>
      </c>
      <c r="E142" s="21">
        <v>1138</v>
      </c>
      <c r="F142" s="22">
        <v>6376.1</v>
      </c>
    </row>
    <row r="143" spans="1:6" ht="16.5" hidden="1" customHeight="1" outlineLevel="2" x14ac:dyDescent="0.25">
      <c r="A143" s="39">
        <f>A142+1</f>
        <v>49</v>
      </c>
      <c r="B143" s="23" t="s">
        <v>142</v>
      </c>
      <c r="C143" s="20">
        <v>1976</v>
      </c>
      <c r="D143" s="20" t="s">
        <v>87</v>
      </c>
      <c r="E143" s="21">
        <v>1145</v>
      </c>
      <c r="F143" s="22">
        <v>2288.1999999999998</v>
      </c>
    </row>
    <row r="144" spans="1:6" hidden="1" outlineLevel="2" x14ac:dyDescent="0.25">
      <c r="A144" s="18"/>
      <c r="B144" s="19" t="s">
        <v>35</v>
      </c>
      <c r="C144" s="31"/>
      <c r="D144" s="31"/>
      <c r="E144" s="27">
        <f>SUM(E141:E143)</f>
        <v>3194</v>
      </c>
      <c r="F144" s="28">
        <f>SUM(F141:F143)</f>
        <v>11838.100000000002</v>
      </c>
    </row>
    <row r="145" spans="1:6" ht="17.25" hidden="1" customHeight="1" outlineLevel="2" x14ac:dyDescent="0.25">
      <c r="A145" s="165" t="s">
        <v>143</v>
      </c>
      <c r="B145" s="166"/>
      <c r="C145" s="34" t="s">
        <v>144</v>
      </c>
      <c r="D145" s="37"/>
      <c r="E145" s="49">
        <f>E125+E139+E144</f>
        <v>55709</v>
      </c>
      <c r="F145" s="45">
        <f>F125+F139+F144</f>
        <v>215097.12999999995</v>
      </c>
    </row>
    <row r="146" spans="1:6" ht="17.25" hidden="1" customHeight="1" outlineLevel="2" x14ac:dyDescent="0.25">
      <c r="A146" s="50"/>
      <c r="B146" s="34"/>
      <c r="C146" s="34"/>
      <c r="D146" s="37"/>
      <c r="E146" s="49"/>
      <c r="F146" s="45"/>
    </row>
    <row r="147" spans="1:6" ht="17.25" hidden="1" customHeight="1" outlineLevel="2" x14ac:dyDescent="0.25">
      <c r="A147" s="156" t="s">
        <v>145</v>
      </c>
      <c r="B147" s="157"/>
      <c r="C147" s="157"/>
      <c r="D147" s="157"/>
      <c r="E147" s="157"/>
      <c r="F147" s="158"/>
    </row>
    <row r="148" spans="1:6" ht="17.25" hidden="1" customHeight="1" outlineLevel="2" x14ac:dyDescent="0.25">
      <c r="A148" s="167" t="s">
        <v>10</v>
      </c>
      <c r="B148" s="168"/>
      <c r="C148" s="168"/>
      <c r="D148" s="168"/>
      <c r="E148" s="168"/>
      <c r="F148" s="169"/>
    </row>
    <row r="149" spans="1:6" ht="17.25" hidden="1" customHeight="1" outlineLevel="2" x14ac:dyDescent="0.25">
      <c r="A149" s="51">
        <v>1</v>
      </c>
      <c r="B149" s="29" t="s">
        <v>146</v>
      </c>
      <c r="C149" s="52">
        <v>1982</v>
      </c>
      <c r="D149" s="52" t="s">
        <v>16</v>
      </c>
      <c r="E149" s="20">
        <v>3379</v>
      </c>
      <c r="F149" s="53">
        <v>14427.5</v>
      </c>
    </row>
    <row r="150" spans="1:6" ht="17.25" hidden="1" customHeight="1" outlineLevel="2" x14ac:dyDescent="0.25">
      <c r="A150" s="54">
        <v>2</v>
      </c>
      <c r="B150" s="55" t="s">
        <v>147</v>
      </c>
      <c r="C150" s="56">
        <v>1965</v>
      </c>
      <c r="D150" s="57" t="s">
        <v>20</v>
      </c>
      <c r="E150" s="58">
        <v>654</v>
      </c>
      <c r="F150" s="59">
        <v>12718.5</v>
      </c>
    </row>
    <row r="151" spans="1:6" ht="17.25" hidden="1" customHeight="1" outlineLevel="2" x14ac:dyDescent="0.25">
      <c r="A151" s="54">
        <v>3</v>
      </c>
      <c r="B151" s="60" t="s">
        <v>148</v>
      </c>
      <c r="C151" s="61">
        <v>1972</v>
      </c>
      <c r="D151" s="61" t="s">
        <v>149</v>
      </c>
      <c r="E151" s="62">
        <v>1398</v>
      </c>
      <c r="F151" s="59">
        <v>8455</v>
      </c>
    </row>
    <row r="152" spans="1:6" ht="17.25" hidden="1" customHeight="1" outlineLevel="2" x14ac:dyDescent="0.25">
      <c r="A152" s="51">
        <v>4</v>
      </c>
      <c r="B152" s="63" t="s">
        <v>150</v>
      </c>
      <c r="C152" s="64">
        <v>1965</v>
      </c>
      <c r="D152" s="64" t="s">
        <v>14</v>
      </c>
      <c r="E152" s="65">
        <v>920</v>
      </c>
      <c r="F152" s="53">
        <v>10472.6</v>
      </c>
    </row>
    <row r="153" spans="1:6" ht="17.25" hidden="1" customHeight="1" outlineLevel="2" x14ac:dyDescent="0.25">
      <c r="A153" s="51">
        <v>5</v>
      </c>
      <c r="B153" s="63" t="s">
        <v>151</v>
      </c>
      <c r="C153" s="66">
        <v>1965</v>
      </c>
      <c r="D153" s="66" t="s">
        <v>14</v>
      </c>
      <c r="E153" s="65">
        <v>925</v>
      </c>
      <c r="F153" s="53">
        <v>645.70000000000005</v>
      </c>
    </row>
    <row r="154" spans="1:6" ht="17.25" hidden="1" customHeight="1" outlineLevel="2" x14ac:dyDescent="0.25">
      <c r="A154" s="54">
        <v>6</v>
      </c>
      <c r="B154" s="60" t="s">
        <v>152</v>
      </c>
      <c r="C154" s="61">
        <v>1971</v>
      </c>
      <c r="D154" s="61" t="s">
        <v>14</v>
      </c>
      <c r="E154" s="62">
        <v>1327</v>
      </c>
      <c r="F154" s="59">
        <v>1867.9</v>
      </c>
    </row>
    <row r="155" spans="1:6" ht="17.25" hidden="1" customHeight="1" outlineLevel="2" x14ac:dyDescent="0.25">
      <c r="A155" s="51">
        <v>7</v>
      </c>
      <c r="B155" s="63" t="s">
        <v>153</v>
      </c>
      <c r="C155" s="66">
        <v>1967</v>
      </c>
      <c r="D155" s="66" t="s">
        <v>12</v>
      </c>
      <c r="E155" s="65">
        <v>652</v>
      </c>
      <c r="F155" s="53">
        <v>6551.1</v>
      </c>
    </row>
    <row r="156" spans="1:6" ht="17.25" hidden="1" customHeight="1" outlineLevel="2" x14ac:dyDescent="0.25">
      <c r="A156" s="51">
        <v>8</v>
      </c>
      <c r="B156" s="63" t="s">
        <v>154</v>
      </c>
      <c r="C156" s="66">
        <v>1965</v>
      </c>
      <c r="D156" s="66" t="s">
        <v>14</v>
      </c>
      <c r="E156" s="65">
        <v>879</v>
      </c>
      <c r="F156" s="53">
        <v>7247.4</v>
      </c>
    </row>
    <row r="157" spans="1:6" ht="17.25" hidden="1" customHeight="1" outlineLevel="2" x14ac:dyDescent="0.25">
      <c r="A157" s="51">
        <v>9</v>
      </c>
      <c r="B157" s="63" t="s">
        <v>155</v>
      </c>
      <c r="C157" s="66">
        <v>1968</v>
      </c>
      <c r="D157" s="66" t="s">
        <v>14</v>
      </c>
      <c r="E157" s="65">
        <v>337</v>
      </c>
      <c r="F157" s="53">
        <v>4831.8999999999996</v>
      </c>
    </row>
    <row r="158" spans="1:6" ht="17.25" hidden="1" customHeight="1" outlineLevel="2" x14ac:dyDescent="0.25">
      <c r="A158" s="51"/>
      <c r="B158" s="63" t="s">
        <v>156</v>
      </c>
      <c r="C158" s="67">
        <v>1953</v>
      </c>
      <c r="D158" s="67" t="s">
        <v>149</v>
      </c>
      <c r="E158" s="68">
        <v>0</v>
      </c>
      <c r="F158" s="53">
        <v>0</v>
      </c>
    </row>
    <row r="159" spans="1:6" ht="17.25" hidden="1" customHeight="1" outlineLevel="2" x14ac:dyDescent="0.25">
      <c r="A159" s="51"/>
      <c r="B159" s="63" t="s">
        <v>157</v>
      </c>
      <c r="C159" s="69">
        <v>1974</v>
      </c>
      <c r="D159" s="69" t="s">
        <v>158</v>
      </c>
      <c r="E159" s="68">
        <v>0</v>
      </c>
      <c r="F159" s="53">
        <v>0</v>
      </c>
    </row>
    <row r="160" spans="1:6" ht="17.25" hidden="1" customHeight="1" outlineLevel="2" x14ac:dyDescent="0.25">
      <c r="A160" s="51">
        <v>10</v>
      </c>
      <c r="B160" s="70" t="s">
        <v>159</v>
      </c>
      <c r="C160" s="69">
        <v>1960</v>
      </c>
      <c r="D160" s="66" t="s">
        <v>14</v>
      </c>
      <c r="E160" s="20">
        <v>680</v>
      </c>
      <c r="F160" s="53">
        <v>7318</v>
      </c>
    </row>
    <row r="161" spans="1:6" ht="17.25" hidden="1" customHeight="1" outlineLevel="2" x14ac:dyDescent="0.25">
      <c r="A161" s="51">
        <v>11</v>
      </c>
      <c r="B161" s="70" t="s">
        <v>160</v>
      </c>
      <c r="C161" s="52">
        <v>1961</v>
      </c>
      <c r="D161" s="66" t="s">
        <v>14</v>
      </c>
      <c r="E161" s="20">
        <v>402</v>
      </c>
      <c r="F161" s="53">
        <v>639</v>
      </c>
    </row>
    <row r="162" spans="1:6" ht="17.25" hidden="1" customHeight="1" outlineLevel="2" x14ac:dyDescent="0.25">
      <c r="A162" s="51">
        <v>12</v>
      </c>
      <c r="B162" s="71" t="s">
        <v>161</v>
      </c>
      <c r="C162" s="72">
        <v>1991</v>
      </c>
      <c r="D162" s="72" t="s">
        <v>16</v>
      </c>
      <c r="E162" s="20">
        <v>2018</v>
      </c>
      <c r="F162" s="53">
        <v>3113</v>
      </c>
    </row>
    <row r="163" spans="1:6" ht="17.25" hidden="1" customHeight="1" outlineLevel="2" x14ac:dyDescent="0.25">
      <c r="A163" s="51">
        <v>13</v>
      </c>
      <c r="B163" s="71" t="s">
        <v>162</v>
      </c>
      <c r="C163" s="20">
        <v>1954</v>
      </c>
      <c r="D163" s="20" t="s">
        <v>22</v>
      </c>
      <c r="E163" s="20">
        <v>1535</v>
      </c>
      <c r="F163" s="53">
        <v>575</v>
      </c>
    </row>
    <row r="164" spans="1:6" ht="17.25" hidden="1" customHeight="1" outlineLevel="2" x14ac:dyDescent="0.25">
      <c r="A164" s="51">
        <v>14</v>
      </c>
      <c r="B164" s="73" t="s">
        <v>163</v>
      </c>
      <c r="C164" s="20">
        <v>1952</v>
      </c>
      <c r="D164" s="20" t="s">
        <v>22</v>
      </c>
      <c r="E164" s="20">
        <v>658</v>
      </c>
      <c r="F164" s="53">
        <v>3450.3</v>
      </c>
    </row>
    <row r="165" spans="1:6" ht="17.25" hidden="1" customHeight="1" outlineLevel="2" x14ac:dyDescent="0.25">
      <c r="A165" s="51">
        <v>15</v>
      </c>
      <c r="B165" s="29" t="s">
        <v>164</v>
      </c>
      <c r="C165" s="72">
        <v>1965</v>
      </c>
      <c r="D165" s="72" t="s">
        <v>20</v>
      </c>
      <c r="E165" s="74">
        <v>889</v>
      </c>
      <c r="F165" s="53">
        <v>3255.5</v>
      </c>
    </row>
    <row r="166" spans="1:6" ht="17.25" hidden="1" customHeight="1" outlineLevel="2" x14ac:dyDescent="0.25">
      <c r="A166" s="51">
        <v>16</v>
      </c>
      <c r="B166" s="29" t="s">
        <v>165</v>
      </c>
      <c r="C166" s="75">
        <v>1967</v>
      </c>
      <c r="D166" s="75" t="s">
        <v>20</v>
      </c>
      <c r="E166" s="74">
        <v>652</v>
      </c>
      <c r="F166" s="53">
        <v>2582.6</v>
      </c>
    </row>
    <row r="167" spans="1:6" ht="17.25" hidden="1" customHeight="1" outlineLevel="2" x14ac:dyDescent="0.25">
      <c r="A167" s="51"/>
      <c r="B167" s="29" t="s">
        <v>166</v>
      </c>
      <c r="C167" s="75">
        <v>1969</v>
      </c>
      <c r="D167" s="75" t="s">
        <v>20</v>
      </c>
      <c r="E167" s="76">
        <v>0</v>
      </c>
      <c r="F167" s="53">
        <v>0</v>
      </c>
    </row>
    <row r="168" spans="1:6" ht="17.25" hidden="1" customHeight="1" outlineLevel="2" x14ac:dyDescent="0.25">
      <c r="A168" s="51">
        <v>17</v>
      </c>
      <c r="B168" s="29" t="s">
        <v>167</v>
      </c>
      <c r="C168" s="72">
        <v>1975</v>
      </c>
      <c r="D168" s="72" t="s">
        <v>69</v>
      </c>
      <c r="E168" s="74">
        <v>886</v>
      </c>
      <c r="F168" s="53">
        <v>2568.8000000000002</v>
      </c>
    </row>
    <row r="169" spans="1:6" ht="17.25" hidden="1" customHeight="1" outlineLevel="2" x14ac:dyDescent="0.25">
      <c r="A169" s="51">
        <v>18</v>
      </c>
      <c r="B169" s="29" t="s">
        <v>168</v>
      </c>
      <c r="C169" s="77">
        <v>1970</v>
      </c>
      <c r="D169" s="77" t="s">
        <v>14</v>
      </c>
      <c r="E169" s="74">
        <v>1232</v>
      </c>
      <c r="F169" s="53">
        <v>1206</v>
      </c>
    </row>
    <row r="170" spans="1:6" ht="17.25" hidden="1" customHeight="1" outlineLevel="2" x14ac:dyDescent="0.25">
      <c r="A170" s="51">
        <v>19</v>
      </c>
      <c r="B170" s="29" t="s">
        <v>169</v>
      </c>
      <c r="C170" s="77">
        <v>1972</v>
      </c>
      <c r="D170" s="77" t="s">
        <v>12</v>
      </c>
      <c r="E170" s="74">
        <v>885</v>
      </c>
      <c r="F170" s="53">
        <v>4277.8</v>
      </c>
    </row>
    <row r="171" spans="1:6" ht="17.25" hidden="1" customHeight="1" outlineLevel="2" x14ac:dyDescent="0.25">
      <c r="A171" s="54">
        <v>20</v>
      </c>
      <c r="B171" s="78" t="s">
        <v>170</v>
      </c>
      <c r="C171" s="79">
        <v>1970</v>
      </c>
      <c r="D171" s="79" t="s">
        <v>12</v>
      </c>
      <c r="E171" s="80">
        <v>2400</v>
      </c>
      <c r="F171" s="59">
        <v>7624</v>
      </c>
    </row>
    <row r="172" spans="1:6" ht="17.25" hidden="1" customHeight="1" outlineLevel="2" x14ac:dyDescent="0.25">
      <c r="A172" s="51">
        <v>21</v>
      </c>
      <c r="B172" s="29" t="s">
        <v>171</v>
      </c>
      <c r="C172" s="75">
        <v>1955</v>
      </c>
      <c r="D172" s="81" t="s">
        <v>172</v>
      </c>
      <c r="E172" s="82">
        <v>1654</v>
      </c>
      <c r="F172" s="53">
        <v>6796.8</v>
      </c>
    </row>
    <row r="173" spans="1:6" ht="17.25" hidden="1" customHeight="1" outlineLevel="2" x14ac:dyDescent="0.25">
      <c r="A173" s="51">
        <v>22</v>
      </c>
      <c r="B173" s="23" t="s">
        <v>173</v>
      </c>
      <c r="C173" s="75">
        <v>1954</v>
      </c>
      <c r="D173" s="81" t="s">
        <v>172</v>
      </c>
      <c r="E173" s="20">
        <v>1968</v>
      </c>
      <c r="F173" s="53">
        <v>9450</v>
      </c>
    </row>
    <row r="174" spans="1:6" ht="17.25" hidden="1" customHeight="1" outlineLevel="2" x14ac:dyDescent="0.25">
      <c r="A174" s="51">
        <v>23</v>
      </c>
      <c r="B174" s="29" t="s">
        <v>174</v>
      </c>
      <c r="C174" s="20">
        <v>1950</v>
      </c>
      <c r="D174" s="20" t="s">
        <v>22</v>
      </c>
      <c r="E174" s="74">
        <v>1979</v>
      </c>
      <c r="F174" s="53">
        <v>2065.6999999999998</v>
      </c>
    </row>
    <row r="175" spans="1:6" ht="17.25" hidden="1" customHeight="1" outlineLevel="2" x14ac:dyDescent="0.25">
      <c r="A175" s="51">
        <v>24</v>
      </c>
      <c r="B175" s="29" t="s">
        <v>175</v>
      </c>
      <c r="C175" s="75">
        <v>1951</v>
      </c>
      <c r="D175" s="75" t="s">
        <v>172</v>
      </c>
      <c r="E175" s="74">
        <v>2326</v>
      </c>
      <c r="F175" s="53">
        <v>5309.6</v>
      </c>
    </row>
    <row r="176" spans="1:6" ht="17.25" hidden="1" customHeight="1" outlineLevel="2" x14ac:dyDescent="0.25">
      <c r="A176" s="51">
        <v>25</v>
      </c>
      <c r="B176" s="83" t="s">
        <v>176</v>
      </c>
      <c r="C176" s="75">
        <v>1954</v>
      </c>
      <c r="D176" s="75" t="s">
        <v>172</v>
      </c>
      <c r="E176" s="36">
        <v>722</v>
      </c>
      <c r="F176" s="53">
        <v>2405.8000000000002</v>
      </c>
    </row>
    <row r="177" spans="1:6" ht="17.25" hidden="1" customHeight="1" outlineLevel="2" x14ac:dyDescent="0.25">
      <c r="A177" s="51">
        <v>26</v>
      </c>
      <c r="B177" s="84" t="s">
        <v>177</v>
      </c>
      <c r="C177" s="85">
        <v>1983</v>
      </c>
      <c r="D177" s="85" t="s">
        <v>16</v>
      </c>
      <c r="E177" s="74">
        <v>1579</v>
      </c>
      <c r="F177" s="53">
        <v>1250</v>
      </c>
    </row>
    <row r="178" spans="1:6" ht="17.25" hidden="1" customHeight="1" outlineLevel="2" x14ac:dyDescent="0.25">
      <c r="A178" s="51">
        <v>27</v>
      </c>
      <c r="B178" s="29" t="s">
        <v>178</v>
      </c>
      <c r="C178" s="75">
        <v>1961</v>
      </c>
      <c r="D178" s="75" t="s">
        <v>14</v>
      </c>
      <c r="E178" s="74">
        <v>980</v>
      </c>
      <c r="F178" s="53">
        <v>3357.4</v>
      </c>
    </row>
    <row r="179" spans="1:6" ht="17.25" hidden="1" customHeight="1" outlineLevel="2" x14ac:dyDescent="0.25">
      <c r="A179" s="51">
        <v>28</v>
      </c>
      <c r="B179" s="73" t="s">
        <v>179</v>
      </c>
      <c r="C179" s="75">
        <v>1962</v>
      </c>
      <c r="D179" s="75" t="s">
        <v>14</v>
      </c>
      <c r="E179" s="74">
        <v>1171</v>
      </c>
      <c r="F179" s="53">
        <v>1471.1</v>
      </c>
    </row>
    <row r="180" spans="1:6" ht="17.25" hidden="1" customHeight="1" outlineLevel="2" x14ac:dyDescent="0.25">
      <c r="A180" s="51">
        <v>29</v>
      </c>
      <c r="B180" s="29" t="s">
        <v>180</v>
      </c>
      <c r="C180" s="75">
        <v>1959</v>
      </c>
      <c r="D180" s="75" t="s">
        <v>14</v>
      </c>
      <c r="E180" s="74">
        <v>1690</v>
      </c>
      <c r="F180" s="53">
        <v>11503</v>
      </c>
    </row>
    <row r="181" spans="1:6" ht="17.25" hidden="1" customHeight="1" outlineLevel="2" x14ac:dyDescent="0.25">
      <c r="A181" s="51">
        <v>30</v>
      </c>
      <c r="B181" s="29" t="s">
        <v>181</v>
      </c>
      <c r="C181" s="75">
        <v>1961</v>
      </c>
      <c r="D181" s="75" t="s">
        <v>14</v>
      </c>
      <c r="E181" s="74">
        <v>680</v>
      </c>
      <c r="F181" s="53">
        <v>1051.2</v>
      </c>
    </row>
    <row r="182" spans="1:6" ht="17.25" hidden="1" customHeight="1" outlineLevel="2" x14ac:dyDescent="0.25">
      <c r="A182" s="51"/>
      <c r="B182" s="24" t="s">
        <v>35</v>
      </c>
      <c r="C182" s="75"/>
      <c r="D182" s="75"/>
      <c r="E182" s="86">
        <f>SUM(E149:E181)</f>
        <v>37457</v>
      </c>
      <c r="F182" s="87">
        <f>SUM(F149:F181)</f>
        <v>148488.20000000001</v>
      </c>
    </row>
    <row r="183" spans="1:6" ht="17.25" hidden="1" customHeight="1" outlineLevel="2" x14ac:dyDescent="0.25">
      <c r="A183" s="51"/>
      <c r="B183" s="88"/>
      <c r="C183" s="89"/>
      <c r="D183" s="89"/>
      <c r="E183" s="88"/>
      <c r="F183" s="90"/>
    </row>
    <row r="184" spans="1:6" ht="17.25" hidden="1" customHeight="1" outlineLevel="2" x14ac:dyDescent="0.25">
      <c r="A184" s="51">
        <v>31</v>
      </c>
      <c r="B184" s="91" t="s">
        <v>182</v>
      </c>
      <c r="C184" s="75"/>
      <c r="D184" s="75"/>
      <c r="E184" s="20">
        <v>1880</v>
      </c>
      <c r="F184" s="53">
        <v>10856.1</v>
      </c>
    </row>
    <row r="185" spans="1:6" ht="17.25" hidden="1" customHeight="1" outlineLevel="2" x14ac:dyDescent="0.25">
      <c r="A185" s="51">
        <v>32</v>
      </c>
      <c r="B185" s="91" t="s">
        <v>183</v>
      </c>
      <c r="C185" s="75">
        <v>1988</v>
      </c>
      <c r="D185" s="75" t="s">
        <v>16</v>
      </c>
      <c r="E185" s="20">
        <v>1175</v>
      </c>
      <c r="F185" s="53">
        <v>7025</v>
      </c>
    </row>
    <row r="186" spans="1:6" ht="17.25" hidden="1" customHeight="1" outlineLevel="2" x14ac:dyDescent="0.25">
      <c r="A186" s="54">
        <v>33</v>
      </c>
      <c r="B186" s="92" t="s">
        <v>184</v>
      </c>
      <c r="C186" s="93">
        <v>1987</v>
      </c>
      <c r="D186" s="93" t="s">
        <v>16</v>
      </c>
      <c r="E186" s="58">
        <v>1671</v>
      </c>
      <c r="F186" s="94">
        <f>1211.3+8286.3</f>
        <v>9497.5999999999985</v>
      </c>
    </row>
    <row r="187" spans="1:6" ht="17.25" hidden="1" customHeight="1" outlineLevel="2" x14ac:dyDescent="0.25">
      <c r="A187" s="51">
        <v>34</v>
      </c>
      <c r="B187" s="95" t="s">
        <v>185</v>
      </c>
      <c r="C187" s="69">
        <v>1987</v>
      </c>
      <c r="D187" s="69" t="s">
        <v>16</v>
      </c>
      <c r="E187" s="20">
        <v>1432</v>
      </c>
      <c r="F187" s="53">
        <v>8537.5</v>
      </c>
    </row>
    <row r="188" spans="1:6" ht="17.25" hidden="1" customHeight="1" outlineLevel="2" x14ac:dyDescent="0.25">
      <c r="A188" s="51">
        <v>35</v>
      </c>
      <c r="B188" s="96" t="s">
        <v>186</v>
      </c>
      <c r="C188" s="89"/>
      <c r="D188" s="89"/>
      <c r="E188" s="20">
        <v>900</v>
      </c>
      <c r="F188" s="53">
        <v>9636.7999999999993</v>
      </c>
    </row>
    <row r="189" spans="1:6" ht="17.25" hidden="1" customHeight="1" outlineLevel="2" x14ac:dyDescent="0.25">
      <c r="A189" s="51">
        <v>36</v>
      </c>
      <c r="B189" s="83" t="s">
        <v>187</v>
      </c>
      <c r="C189" s="97"/>
      <c r="D189" s="97"/>
      <c r="E189" s="20">
        <v>1654</v>
      </c>
      <c r="F189" s="53">
        <v>7302.5</v>
      </c>
    </row>
    <row r="190" spans="1:6" ht="17.25" hidden="1" customHeight="1" outlineLevel="2" x14ac:dyDescent="0.25">
      <c r="A190" s="51">
        <v>37</v>
      </c>
      <c r="B190" s="98" t="s">
        <v>188</v>
      </c>
      <c r="C190" s="72">
        <v>1976</v>
      </c>
      <c r="D190" s="72" t="s">
        <v>69</v>
      </c>
      <c r="E190" s="20">
        <v>1153</v>
      </c>
      <c r="F190" s="53">
        <v>2107.5</v>
      </c>
    </row>
    <row r="191" spans="1:6" ht="17.25" hidden="1" customHeight="1" outlineLevel="2" x14ac:dyDescent="0.25">
      <c r="A191" s="54">
        <v>38</v>
      </c>
      <c r="B191" s="99" t="s">
        <v>189</v>
      </c>
      <c r="C191" s="100">
        <v>1981</v>
      </c>
      <c r="D191" s="100" t="s">
        <v>69</v>
      </c>
      <c r="E191" s="58">
        <v>1530</v>
      </c>
      <c r="F191" s="94">
        <f>2791+147</f>
        <v>2938</v>
      </c>
    </row>
    <row r="192" spans="1:6" ht="17.25" hidden="1" customHeight="1" outlineLevel="2" x14ac:dyDescent="0.25">
      <c r="A192" s="51">
        <v>39</v>
      </c>
      <c r="B192" s="98" t="s">
        <v>190</v>
      </c>
      <c r="C192" s="72">
        <v>1973</v>
      </c>
      <c r="D192" s="72" t="s">
        <v>69</v>
      </c>
      <c r="E192" s="20">
        <v>937</v>
      </c>
      <c r="F192" s="53">
        <v>2631.3</v>
      </c>
    </row>
    <row r="193" spans="1:6" ht="17.25" hidden="1" customHeight="1" outlineLevel="2" x14ac:dyDescent="0.25">
      <c r="A193" s="51">
        <v>40</v>
      </c>
      <c r="B193" s="98" t="s">
        <v>191</v>
      </c>
      <c r="C193" s="72">
        <v>1974</v>
      </c>
      <c r="D193" s="72" t="s">
        <v>69</v>
      </c>
      <c r="E193" s="20">
        <v>1664</v>
      </c>
      <c r="F193" s="53">
        <v>988.1</v>
      </c>
    </row>
    <row r="194" spans="1:6" ht="17.25" hidden="1" customHeight="1" outlineLevel="2" x14ac:dyDescent="0.25">
      <c r="A194" s="51">
        <v>41</v>
      </c>
      <c r="B194" s="98" t="s">
        <v>192</v>
      </c>
      <c r="C194" s="72">
        <v>1980</v>
      </c>
      <c r="D194" s="72" t="s">
        <v>40</v>
      </c>
      <c r="E194" s="20">
        <v>400</v>
      </c>
      <c r="F194" s="53">
        <v>981.4</v>
      </c>
    </row>
    <row r="195" spans="1:6" ht="17.25" hidden="1" customHeight="1" outlineLevel="2" x14ac:dyDescent="0.25">
      <c r="A195" s="51">
        <v>42</v>
      </c>
      <c r="B195" s="98" t="s">
        <v>193</v>
      </c>
      <c r="C195" s="72">
        <v>1969</v>
      </c>
      <c r="D195" s="72" t="s">
        <v>14</v>
      </c>
      <c r="E195" s="20">
        <v>600</v>
      </c>
      <c r="F195" s="53">
        <v>7838.7</v>
      </c>
    </row>
    <row r="196" spans="1:6" ht="17.25" hidden="1" customHeight="1" outlineLevel="2" x14ac:dyDescent="0.25">
      <c r="A196" s="51">
        <v>43</v>
      </c>
      <c r="B196" s="98" t="s">
        <v>194</v>
      </c>
      <c r="C196" s="72">
        <v>1982</v>
      </c>
      <c r="D196" s="72" t="s">
        <v>40</v>
      </c>
      <c r="E196" s="20">
        <v>600</v>
      </c>
      <c r="F196" s="53">
        <v>1219.2</v>
      </c>
    </row>
    <row r="197" spans="1:6" ht="17.25" hidden="1" customHeight="1" outlineLevel="2" x14ac:dyDescent="0.25">
      <c r="A197" s="50"/>
      <c r="B197" s="24" t="s">
        <v>35</v>
      </c>
      <c r="C197" s="72"/>
      <c r="D197" s="72"/>
      <c r="E197" s="86">
        <f>SUM(E184:E196)</f>
        <v>15596</v>
      </c>
      <c r="F197" s="87">
        <f>SUM(F184:F196)</f>
        <v>71559.7</v>
      </c>
    </row>
    <row r="198" spans="1:6" ht="17.25" hidden="1" customHeight="1" outlineLevel="2" x14ac:dyDescent="0.25">
      <c r="A198" s="165" t="s">
        <v>195</v>
      </c>
      <c r="B198" s="166"/>
      <c r="C198" s="72"/>
      <c r="D198" s="72"/>
      <c r="E198" s="53" t="s">
        <v>196</v>
      </c>
      <c r="F198" s="53">
        <f>F182+F197</f>
        <v>220047.90000000002</v>
      </c>
    </row>
    <row r="199" spans="1:6" ht="17.25" hidden="1" customHeight="1" outlineLevel="1" collapsed="1" x14ac:dyDescent="0.25">
      <c r="A199" s="156" t="s">
        <v>197</v>
      </c>
      <c r="B199" s="157"/>
      <c r="C199" s="157"/>
      <c r="D199" s="157"/>
      <c r="E199" s="157"/>
      <c r="F199" s="158"/>
    </row>
    <row r="200" spans="1:6" ht="17.25" hidden="1" customHeight="1" outlineLevel="1" x14ac:dyDescent="0.25">
      <c r="A200" s="159" t="s">
        <v>10</v>
      </c>
      <c r="B200" s="160"/>
      <c r="C200" s="160"/>
      <c r="D200" s="160"/>
      <c r="E200" s="160"/>
      <c r="F200" s="161"/>
    </row>
    <row r="201" spans="1:6" ht="17.25" hidden="1" customHeight="1" outlineLevel="1" x14ac:dyDescent="0.25">
      <c r="A201" s="35">
        <v>1</v>
      </c>
      <c r="B201" s="19" t="s">
        <v>198</v>
      </c>
      <c r="C201" s="101">
        <v>1965</v>
      </c>
      <c r="D201" s="20" t="s">
        <v>20</v>
      </c>
      <c r="E201" s="20">
        <v>654</v>
      </c>
      <c r="F201" s="47">
        <v>6502.9</v>
      </c>
    </row>
    <row r="202" spans="1:6" ht="17.25" hidden="1" customHeight="1" outlineLevel="1" x14ac:dyDescent="0.25">
      <c r="A202" s="35">
        <f>A201+1</f>
        <v>2</v>
      </c>
      <c r="B202" s="19" t="s">
        <v>199</v>
      </c>
      <c r="C202" s="102">
        <v>1971</v>
      </c>
      <c r="D202" s="102" t="s">
        <v>14</v>
      </c>
      <c r="E202" s="102">
        <v>1327</v>
      </c>
      <c r="F202" s="47">
        <v>5046.1000000000004</v>
      </c>
    </row>
    <row r="203" spans="1:6" ht="17.25" hidden="1" customHeight="1" outlineLevel="1" x14ac:dyDescent="0.25">
      <c r="A203" s="35">
        <v>3</v>
      </c>
      <c r="B203" s="23" t="s">
        <v>200</v>
      </c>
      <c r="C203" s="74">
        <v>1955</v>
      </c>
      <c r="D203" s="102" t="s">
        <v>201</v>
      </c>
      <c r="E203" s="20">
        <v>2400</v>
      </c>
      <c r="F203" s="47">
        <v>7505.6</v>
      </c>
    </row>
    <row r="204" spans="1:6" ht="17.25" hidden="1" customHeight="1" outlineLevel="1" x14ac:dyDescent="0.25">
      <c r="A204" s="35">
        <f>A203+1</f>
        <v>4</v>
      </c>
      <c r="B204" s="19" t="s">
        <v>202</v>
      </c>
      <c r="C204" s="74">
        <v>1951</v>
      </c>
      <c r="D204" s="102" t="s">
        <v>201</v>
      </c>
      <c r="E204" s="20">
        <v>1979</v>
      </c>
      <c r="F204" s="47">
        <v>6482</v>
      </c>
    </row>
    <row r="205" spans="1:6" ht="17.25" hidden="1" customHeight="1" outlineLevel="1" x14ac:dyDescent="0.25">
      <c r="A205" s="35">
        <v>5</v>
      </c>
      <c r="B205" s="29" t="s">
        <v>203</v>
      </c>
      <c r="C205" s="36">
        <v>1972</v>
      </c>
      <c r="D205" s="102" t="s">
        <v>201</v>
      </c>
      <c r="E205" s="36">
        <v>1398</v>
      </c>
      <c r="F205" s="47">
        <v>2496.4</v>
      </c>
    </row>
    <row r="206" spans="1:6" ht="17.25" hidden="1" customHeight="1" outlineLevel="1" x14ac:dyDescent="0.25">
      <c r="A206" s="103"/>
      <c r="B206" s="24" t="s">
        <v>35</v>
      </c>
      <c r="C206" s="24"/>
      <c r="D206" s="40"/>
      <c r="E206" s="27">
        <f>SUM(E201:E205)</f>
        <v>7758</v>
      </c>
      <c r="F206" s="47">
        <f>SUM(F201:F205)</f>
        <v>28033</v>
      </c>
    </row>
    <row r="207" spans="1:6" ht="17.25" hidden="1" customHeight="1" outlineLevel="1" x14ac:dyDescent="0.25">
      <c r="A207" s="162" t="s">
        <v>36</v>
      </c>
      <c r="B207" s="163"/>
      <c r="C207" s="163"/>
      <c r="D207" s="163"/>
      <c r="E207" s="163"/>
      <c r="F207" s="164"/>
    </row>
    <row r="208" spans="1:6" ht="17.25" hidden="1" customHeight="1" outlineLevel="1" x14ac:dyDescent="0.25">
      <c r="A208" s="39">
        <v>6</v>
      </c>
      <c r="B208" s="104" t="s">
        <v>204</v>
      </c>
      <c r="C208" s="105">
        <v>1973</v>
      </c>
      <c r="D208" s="105" t="s">
        <v>69</v>
      </c>
      <c r="E208" s="20">
        <v>1971</v>
      </c>
      <c r="F208" s="22">
        <v>5502.4</v>
      </c>
    </row>
    <row r="209" spans="1:8" ht="17.25" hidden="1" customHeight="1" outlineLevel="1" x14ac:dyDescent="0.25">
      <c r="A209" s="39">
        <v>7</v>
      </c>
      <c r="B209" s="104" t="s">
        <v>205</v>
      </c>
      <c r="C209" s="105">
        <v>1985</v>
      </c>
      <c r="D209" s="105" t="s">
        <v>16</v>
      </c>
      <c r="E209" s="20">
        <v>1530</v>
      </c>
      <c r="F209" s="22">
        <v>5709.8</v>
      </c>
    </row>
    <row r="210" spans="1:8" ht="17.25" hidden="1" customHeight="1" outlineLevel="1" x14ac:dyDescent="0.25">
      <c r="A210" s="103"/>
      <c r="B210" s="24" t="s">
        <v>35</v>
      </c>
      <c r="C210" s="24"/>
      <c r="D210" s="40"/>
      <c r="E210" s="27">
        <f>E208+E209</f>
        <v>3501</v>
      </c>
      <c r="F210" s="47">
        <f>F209+F208</f>
        <v>11212.2</v>
      </c>
    </row>
    <row r="211" spans="1:8" ht="17.25" hidden="1" customHeight="1" outlineLevel="1" x14ac:dyDescent="0.25">
      <c r="A211" s="165" t="s">
        <v>206</v>
      </c>
      <c r="B211" s="166"/>
      <c r="C211" s="34" t="s">
        <v>207</v>
      </c>
      <c r="D211" s="37"/>
      <c r="E211" s="49">
        <f>E201+E202+E203+E204+E208+E209</f>
        <v>9861</v>
      </c>
      <c r="F211" s="22">
        <f>F206+F210</f>
        <v>39245.199999999997</v>
      </c>
    </row>
    <row r="212" spans="1:8" ht="17.25" hidden="1" customHeight="1" outlineLevel="1" x14ac:dyDescent="0.25">
      <c r="A212" s="103"/>
      <c r="B212" s="106"/>
      <c r="C212" s="107"/>
      <c r="D212" s="106"/>
      <c r="E212" s="106"/>
      <c r="F212" s="108"/>
    </row>
    <row r="213" spans="1:8" ht="17.25" customHeight="1" collapsed="1" x14ac:dyDescent="0.25">
      <c r="A213" s="156" t="s">
        <v>208</v>
      </c>
      <c r="B213" s="157"/>
      <c r="C213" s="157"/>
      <c r="D213" s="157"/>
      <c r="E213" s="157"/>
      <c r="F213" s="158"/>
    </row>
    <row r="214" spans="1:8" ht="17.25" customHeight="1" x14ac:dyDescent="0.25">
      <c r="A214" s="159" t="s">
        <v>10</v>
      </c>
      <c r="B214" s="160"/>
      <c r="C214" s="160"/>
      <c r="D214" s="160"/>
      <c r="E214" s="160"/>
      <c r="F214" s="161"/>
    </row>
    <row r="215" spans="1:8" ht="17.25" customHeight="1" x14ac:dyDescent="0.25">
      <c r="A215" s="103"/>
      <c r="B215" s="106"/>
      <c r="C215" s="107"/>
      <c r="D215" s="106"/>
      <c r="E215" s="106"/>
      <c r="F215" s="108"/>
    </row>
    <row r="216" spans="1:8" ht="17.25" customHeight="1" x14ac:dyDescent="0.25">
      <c r="A216" s="39">
        <v>1</v>
      </c>
      <c r="B216" s="109" t="s">
        <v>209</v>
      </c>
      <c r="C216" s="110">
        <v>1965</v>
      </c>
      <c r="D216" s="111" t="s">
        <v>14</v>
      </c>
      <c r="E216" s="112">
        <v>879</v>
      </c>
      <c r="F216" s="113">
        <v>1453</v>
      </c>
    </row>
    <row r="217" spans="1:8" ht="17.25" customHeight="1" x14ac:dyDescent="0.25">
      <c r="A217" s="39">
        <v>2</v>
      </c>
      <c r="B217" s="109" t="s">
        <v>210</v>
      </c>
      <c r="C217" s="110">
        <v>1972</v>
      </c>
      <c r="D217" s="111" t="s">
        <v>149</v>
      </c>
      <c r="E217" s="112">
        <v>1398</v>
      </c>
      <c r="F217" s="113">
        <v>4387.6000000000004</v>
      </c>
    </row>
    <row r="218" spans="1:8" ht="17.25" customHeight="1" x14ac:dyDescent="0.25">
      <c r="A218" s="39">
        <v>3</v>
      </c>
      <c r="B218" s="109" t="s">
        <v>211</v>
      </c>
      <c r="C218" s="110">
        <v>1951</v>
      </c>
      <c r="D218" s="111" t="s">
        <v>172</v>
      </c>
      <c r="E218" s="112">
        <v>1979</v>
      </c>
      <c r="F218" s="113">
        <v>13308.8</v>
      </c>
    </row>
    <row r="219" spans="1:8" ht="17.25" customHeight="1" x14ac:dyDescent="0.25">
      <c r="A219" s="39">
        <v>4</v>
      </c>
      <c r="B219" s="109" t="s">
        <v>212</v>
      </c>
      <c r="C219" s="110">
        <v>1954</v>
      </c>
      <c r="D219" s="111" t="s">
        <v>172</v>
      </c>
      <c r="E219" s="112">
        <v>2326</v>
      </c>
      <c r="F219" s="113">
        <v>5233.7</v>
      </c>
    </row>
    <row r="220" spans="1:8" ht="17.25" customHeight="1" x14ac:dyDescent="0.25">
      <c r="A220" s="39">
        <v>5</v>
      </c>
      <c r="B220" s="109" t="s">
        <v>236</v>
      </c>
      <c r="C220" s="110">
        <v>1967</v>
      </c>
      <c r="D220" s="111" t="s">
        <v>20</v>
      </c>
      <c r="E220" s="112">
        <v>889</v>
      </c>
      <c r="F220" s="113">
        <v>5341.8</v>
      </c>
      <c r="G220" s="145"/>
    </row>
    <row r="221" spans="1:8" ht="17.25" customHeight="1" x14ac:dyDescent="0.25">
      <c r="A221" s="39">
        <v>6</v>
      </c>
      <c r="B221" s="109" t="s">
        <v>213</v>
      </c>
      <c r="C221" s="110">
        <v>1970</v>
      </c>
      <c r="D221" s="111" t="s">
        <v>14</v>
      </c>
      <c r="E221" s="112">
        <v>886</v>
      </c>
      <c r="F221" s="113">
        <v>2330</v>
      </c>
      <c r="G221" s="145"/>
    </row>
    <row r="222" spans="1:8" ht="17.25" customHeight="1" x14ac:dyDescent="0.25">
      <c r="A222" s="39">
        <v>7</v>
      </c>
      <c r="B222" s="109" t="s">
        <v>214</v>
      </c>
      <c r="C222" s="110">
        <v>1972</v>
      </c>
      <c r="D222" s="111" t="s">
        <v>12</v>
      </c>
      <c r="E222" s="112">
        <v>1232</v>
      </c>
      <c r="F222" s="113">
        <v>3603.3</v>
      </c>
      <c r="G222" s="145"/>
    </row>
    <row r="223" spans="1:8" ht="17.25" customHeight="1" x14ac:dyDescent="0.25">
      <c r="A223" s="39">
        <v>8</v>
      </c>
      <c r="B223" s="63" t="s">
        <v>215</v>
      </c>
      <c r="C223" s="65">
        <v>1957</v>
      </c>
      <c r="D223" s="102" t="s">
        <v>201</v>
      </c>
      <c r="E223" s="114">
        <v>1666</v>
      </c>
      <c r="F223" s="113">
        <v>9409.1</v>
      </c>
      <c r="G223" s="145"/>
    </row>
    <row r="224" spans="1:8" s="115" customFormat="1" ht="17.25" customHeight="1" x14ac:dyDescent="0.25">
      <c r="A224" s="39">
        <v>9</v>
      </c>
      <c r="B224" s="109" t="s">
        <v>216</v>
      </c>
      <c r="C224" s="110">
        <v>1965</v>
      </c>
      <c r="D224" s="111" t="s">
        <v>12</v>
      </c>
      <c r="E224" s="112">
        <v>420</v>
      </c>
      <c r="F224" s="113">
        <v>5363</v>
      </c>
      <c r="H224"/>
    </row>
    <row r="225" spans="1:9" s="115" customFormat="1" ht="17.25" customHeight="1" x14ac:dyDescent="0.25">
      <c r="A225" s="39">
        <v>10</v>
      </c>
      <c r="B225" s="109" t="s">
        <v>237</v>
      </c>
      <c r="C225" s="110">
        <v>1974</v>
      </c>
      <c r="D225" s="111" t="s">
        <v>217</v>
      </c>
      <c r="E225" s="112">
        <v>1180</v>
      </c>
      <c r="F225" s="113">
        <v>9224.4</v>
      </c>
      <c r="H225"/>
    </row>
    <row r="226" spans="1:9" s="115" customFormat="1" ht="17.25" customHeight="1" x14ac:dyDescent="0.25">
      <c r="A226" s="39">
        <v>11</v>
      </c>
      <c r="B226" s="109" t="s">
        <v>238</v>
      </c>
      <c r="C226" s="110">
        <v>1974</v>
      </c>
      <c r="D226" s="111" t="s">
        <v>217</v>
      </c>
      <c r="E226" s="112">
        <v>1180</v>
      </c>
      <c r="F226" s="113">
        <v>2428.9</v>
      </c>
      <c r="I226" s="147"/>
    </row>
    <row r="227" spans="1:9" s="115" customFormat="1" ht="21" customHeight="1" x14ac:dyDescent="0.25">
      <c r="A227" s="39">
        <v>11</v>
      </c>
      <c r="B227" s="109" t="s">
        <v>239</v>
      </c>
      <c r="C227" s="110">
        <v>1964</v>
      </c>
      <c r="D227" s="111" t="s">
        <v>12</v>
      </c>
      <c r="E227" s="112">
        <v>888</v>
      </c>
      <c r="F227" s="113">
        <v>6960.9</v>
      </c>
    </row>
    <row r="228" spans="1:9" s="115" customFormat="1" ht="17.25" customHeight="1" x14ac:dyDescent="0.25">
      <c r="A228" s="39">
        <v>12</v>
      </c>
      <c r="B228" s="109" t="s">
        <v>240</v>
      </c>
      <c r="C228" s="110">
        <v>1971</v>
      </c>
      <c r="D228" s="111" t="s">
        <v>14</v>
      </c>
      <c r="E228" s="112">
        <v>1819</v>
      </c>
      <c r="F228" s="113">
        <v>19500</v>
      </c>
    </row>
    <row r="229" spans="1:9" s="115" customFormat="1" ht="17.25" customHeight="1" x14ac:dyDescent="0.25">
      <c r="A229" s="39">
        <v>14</v>
      </c>
      <c r="B229" s="109" t="s">
        <v>241</v>
      </c>
      <c r="C229" s="110">
        <v>1984</v>
      </c>
      <c r="D229" s="111" t="s">
        <v>16</v>
      </c>
      <c r="E229" s="112">
        <v>1062</v>
      </c>
      <c r="F229" s="113">
        <v>4193</v>
      </c>
      <c r="H229"/>
    </row>
    <row r="230" spans="1:9" s="115" customFormat="1" ht="17.25" customHeight="1" x14ac:dyDescent="0.25">
      <c r="A230" s="39">
        <v>15</v>
      </c>
      <c r="B230" s="109" t="s">
        <v>242</v>
      </c>
      <c r="C230" s="110">
        <v>1966</v>
      </c>
      <c r="D230" s="111" t="s">
        <v>14</v>
      </c>
      <c r="E230" s="112">
        <v>700</v>
      </c>
      <c r="F230" s="113">
        <v>4477.5</v>
      </c>
      <c r="G230" s="146"/>
    </row>
    <row r="231" spans="1:9" s="115" customFormat="1" ht="18" customHeight="1" x14ac:dyDescent="0.25">
      <c r="A231" s="39">
        <v>16</v>
      </c>
      <c r="B231" s="109" t="s">
        <v>243</v>
      </c>
      <c r="C231" s="110">
        <v>1959</v>
      </c>
      <c r="D231" s="111" t="s">
        <v>14</v>
      </c>
      <c r="E231" s="112">
        <v>822</v>
      </c>
      <c r="F231" s="113">
        <v>9781</v>
      </c>
      <c r="H231"/>
    </row>
    <row r="232" spans="1:9" s="115" customFormat="1" ht="17.25" customHeight="1" x14ac:dyDescent="0.25">
      <c r="A232" s="39">
        <v>17</v>
      </c>
      <c r="B232" s="109" t="s">
        <v>244</v>
      </c>
      <c r="C232" s="110">
        <v>1959</v>
      </c>
      <c r="D232" s="111" t="s">
        <v>14</v>
      </c>
      <c r="E232" s="112">
        <v>886</v>
      </c>
      <c r="F232" s="113">
        <v>14350</v>
      </c>
    </row>
    <row r="233" spans="1:9" s="115" customFormat="1" ht="16.5" customHeight="1" x14ac:dyDescent="0.25">
      <c r="A233" s="39">
        <v>18</v>
      </c>
      <c r="B233" s="109" t="s">
        <v>245</v>
      </c>
      <c r="C233" s="110">
        <v>1960</v>
      </c>
      <c r="D233" s="111" t="s">
        <v>14</v>
      </c>
      <c r="E233" s="112">
        <v>883</v>
      </c>
      <c r="F233" s="113">
        <v>11637.3</v>
      </c>
    </row>
    <row r="234" spans="1:9" s="115" customFormat="1" ht="16.5" customHeight="1" x14ac:dyDescent="0.25">
      <c r="A234" s="39">
        <v>19</v>
      </c>
      <c r="B234" s="109" t="s">
        <v>246</v>
      </c>
      <c r="C234" s="110">
        <v>1962</v>
      </c>
      <c r="D234" s="111" t="s">
        <v>14</v>
      </c>
      <c r="E234" s="112">
        <v>885</v>
      </c>
      <c r="F234" s="113">
        <v>3354.2</v>
      </c>
      <c r="H234"/>
    </row>
    <row r="235" spans="1:9" s="115" customFormat="1" ht="17.25" customHeight="1" x14ac:dyDescent="0.25">
      <c r="A235" s="39">
        <v>20</v>
      </c>
      <c r="B235" s="109" t="s">
        <v>247</v>
      </c>
      <c r="C235" s="110">
        <v>1961</v>
      </c>
      <c r="D235" s="111" t="s">
        <v>14</v>
      </c>
      <c r="E235" s="112">
        <v>880</v>
      </c>
      <c r="F235" s="113">
        <v>4358.3</v>
      </c>
    </row>
    <row r="236" spans="1:9" s="115" customFormat="1" ht="19.5" customHeight="1" x14ac:dyDescent="0.25">
      <c r="A236" s="39">
        <v>21</v>
      </c>
      <c r="B236" s="109" t="s">
        <v>248</v>
      </c>
      <c r="C236" s="110">
        <v>1972</v>
      </c>
      <c r="D236" s="111" t="s">
        <v>14</v>
      </c>
      <c r="E236" s="112">
        <v>1117</v>
      </c>
      <c r="F236" s="113">
        <v>4825.5</v>
      </c>
      <c r="H236"/>
    </row>
    <row r="237" spans="1:9" s="115" customFormat="1" ht="20.25" customHeight="1" x14ac:dyDescent="0.25">
      <c r="A237" s="39">
        <v>22</v>
      </c>
      <c r="B237" s="109" t="s">
        <v>249</v>
      </c>
      <c r="C237" s="110">
        <v>1976</v>
      </c>
      <c r="D237" s="111" t="s">
        <v>69</v>
      </c>
      <c r="E237" s="112">
        <v>2015</v>
      </c>
      <c r="F237" s="113">
        <v>2867.5</v>
      </c>
    </row>
    <row r="238" spans="1:9" s="115" customFormat="1" ht="18" customHeight="1" x14ac:dyDescent="0.25">
      <c r="A238" s="39">
        <v>23</v>
      </c>
      <c r="B238" s="109" t="s">
        <v>250</v>
      </c>
      <c r="C238" s="110">
        <v>1977</v>
      </c>
      <c r="D238" s="111" t="s">
        <v>69</v>
      </c>
      <c r="E238" s="112">
        <v>661</v>
      </c>
      <c r="F238" s="113">
        <v>1925.9</v>
      </c>
      <c r="H238"/>
    </row>
    <row r="239" spans="1:9" s="115" customFormat="1" ht="17.25" customHeight="1" x14ac:dyDescent="0.25">
      <c r="A239" s="39">
        <v>24</v>
      </c>
      <c r="B239" s="116" t="s">
        <v>251</v>
      </c>
      <c r="C239" s="117">
        <v>1959</v>
      </c>
      <c r="D239" s="117" t="s">
        <v>14</v>
      </c>
      <c r="E239" s="118">
        <v>452</v>
      </c>
      <c r="F239" s="113">
        <v>6850.5</v>
      </c>
      <c r="H239"/>
    </row>
    <row r="240" spans="1:9" s="115" customFormat="1" ht="17.25" customHeight="1" x14ac:dyDescent="0.25">
      <c r="A240" s="39">
        <v>25</v>
      </c>
      <c r="B240" s="116" t="s">
        <v>252</v>
      </c>
      <c r="C240" s="117">
        <v>1960</v>
      </c>
      <c r="D240" s="117" t="s">
        <v>14</v>
      </c>
      <c r="E240" s="118">
        <v>450</v>
      </c>
      <c r="F240" s="113">
        <v>2141.1</v>
      </c>
      <c r="H240"/>
    </row>
    <row r="241" spans="1:8" s="115" customFormat="1" ht="17.25" customHeight="1" x14ac:dyDescent="0.25">
      <c r="A241" s="39">
        <v>26</v>
      </c>
      <c r="B241" s="116" t="s">
        <v>253</v>
      </c>
      <c r="C241" s="117">
        <v>1967</v>
      </c>
      <c r="D241" s="117" t="s">
        <v>14</v>
      </c>
      <c r="E241" s="119">
        <v>698</v>
      </c>
      <c r="F241" s="113">
        <v>6328.4</v>
      </c>
      <c r="H241"/>
    </row>
    <row r="242" spans="1:8" s="115" customFormat="1" ht="17.25" customHeight="1" x14ac:dyDescent="0.25">
      <c r="A242" s="39">
        <v>27</v>
      </c>
      <c r="B242" s="120" t="s">
        <v>254</v>
      </c>
      <c r="C242" s="121">
        <v>1974</v>
      </c>
      <c r="D242" s="121" t="s">
        <v>217</v>
      </c>
      <c r="E242" s="122">
        <v>1180</v>
      </c>
      <c r="F242" s="113">
        <v>7835.4</v>
      </c>
    </row>
    <row r="243" spans="1:8" s="115" customFormat="1" ht="15.75" customHeight="1" x14ac:dyDescent="0.25">
      <c r="A243" s="39">
        <v>28</v>
      </c>
      <c r="B243" s="116" t="s">
        <v>255</v>
      </c>
      <c r="C243" s="117">
        <v>1959</v>
      </c>
      <c r="D243" s="117" t="s">
        <v>14</v>
      </c>
      <c r="E243" s="118">
        <v>597</v>
      </c>
      <c r="F243" s="113">
        <v>3630.2</v>
      </c>
      <c r="H243"/>
    </row>
    <row r="244" spans="1:8" s="115" customFormat="1" ht="18" customHeight="1" x14ac:dyDescent="0.25">
      <c r="A244" s="39">
        <v>29</v>
      </c>
      <c r="B244" s="116" t="s">
        <v>256</v>
      </c>
      <c r="C244" s="117">
        <v>1961</v>
      </c>
      <c r="D244" s="117" t="s">
        <v>14</v>
      </c>
      <c r="E244" s="118">
        <v>693</v>
      </c>
      <c r="F244" s="113">
        <v>1028.3</v>
      </c>
    </row>
    <row r="245" spans="1:8" s="115" customFormat="1" ht="17.25" customHeight="1" x14ac:dyDescent="0.25">
      <c r="A245" s="39"/>
      <c r="B245" s="123" t="s">
        <v>218</v>
      </c>
      <c r="C245" s="124"/>
      <c r="D245" s="124"/>
      <c r="E245" s="125">
        <f>SUM(E216:E244)</f>
        <v>30723</v>
      </c>
      <c r="F245" s="53">
        <f>SUM(F216:F244)</f>
        <v>178128.59999999998</v>
      </c>
    </row>
    <row r="246" spans="1:8" s="115" customFormat="1" ht="17.25" customHeight="1" x14ac:dyDescent="0.25">
      <c r="A246" s="39"/>
      <c r="B246" s="126"/>
      <c r="C246" s="124"/>
      <c r="D246" s="124"/>
      <c r="E246" s="124"/>
      <c r="F246" s="53"/>
    </row>
    <row r="247" spans="1:8" s="115" customFormat="1" ht="17.25" customHeight="1" x14ac:dyDescent="0.25">
      <c r="A247" s="159" t="s">
        <v>219</v>
      </c>
      <c r="B247" s="160"/>
      <c r="C247" s="160"/>
      <c r="D247" s="160"/>
      <c r="E247" s="160"/>
      <c r="F247" s="161"/>
    </row>
    <row r="248" spans="1:8" s="115" customFormat="1" ht="18" customHeight="1" x14ac:dyDescent="0.25">
      <c r="A248" s="39">
        <v>30</v>
      </c>
      <c r="B248" s="109" t="s">
        <v>257</v>
      </c>
      <c r="C248" s="110">
        <v>1983</v>
      </c>
      <c r="D248" s="111" t="s">
        <v>40</v>
      </c>
      <c r="E248" s="21">
        <v>590</v>
      </c>
      <c r="F248" s="127">
        <v>5548</v>
      </c>
      <c r="H248"/>
    </row>
    <row r="249" spans="1:8" s="115" customFormat="1" ht="16.5" customHeight="1" x14ac:dyDescent="0.25">
      <c r="A249" s="39">
        <v>31</v>
      </c>
      <c r="B249" s="109" t="s">
        <v>258</v>
      </c>
      <c r="C249" s="36">
        <v>1987</v>
      </c>
      <c r="D249" s="36" t="s">
        <v>16</v>
      </c>
      <c r="E249" s="128">
        <v>730</v>
      </c>
      <c r="F249" s="127">
        <v>7454.6</v>
      </c>
      <c r="H249"/>
    </row>
    <row r="250" spans="1:8" s="115" customFormat="1" ht="15.75" customHeight="1" x14ac:dyDescent="0.25">
      <c r="A250" s="39">
        <v>32</v>
      </c>
      <c r="B250" s="109" t="s">
        <v>259</v>
      </c>
      <c r="C250" s="36">
        <v>1987</v>
      </c>
      <c r="D250" s="36" t="s">
        <v>16</v>
      </c>
      <c r="E250" s="21">
        <v>377</v>
      </c>
      <c r="F250" s="127">
        <v>4982.3999999999996</v>
      </c>
      <c r="H250"/>
    </row>
    <row r="251" spans="1:8" s="115" customFormat="1" ht="17.25" customHeight="1" x14ac:dyDescent="0.25">
      <c r="A251" s="39"/>
      <c r="B251" s="123" t="s">
        <v>220</v>
      </c>
      <c r="C251" s="36"/>
      <c r="D251" s="36"/>
      <c r="E251" s="129">
        <f>SUM(E248:E250)</f>
        <v>1697</v>
      </c>
      <c r="F251" s="53">
        <f>SUM(F248:F250)</f>
        <v>17985</v>
      </c>
    </row>
    <row r="252" spans="1:8" s="115" customFormat="1" ht="17.25" customHeight="1" x14ac:dyDescent="0.25">
      <c r="A252" s="39"/>
      <c r="B252" s="29"/>
      <c r="C252" s="74"/>
      <c r="D252" s="102"/>
      <c r="E252" s="82"/>
      <c r="F252" s="53"/>
    </row>
    <row r="253" spans="1:8" s="115" customFormat="1" ht="17.25" customHeight="1" x14ac:dyDescent="0.25">
      <c r="A253" s="159" t="s">
        <v>221</v>
      </c>
      <c r="B253" s="160"/>
      <c r="C253" s="160"/>
      <c r="D253" s="160"/>
      <c r="E253" s="160"/>
      <c r="F253" s="161"/>
    </row>
    <row r="254" spans="1:8" s="115" customFormat="1" ht="17.25" customHeight="1" x14ac:dyDescent="0.25">
      <c r="A254" s="39">
        <v>33</v>
      </c>
      <c r="B254" s="95" t="s">
        <v>260</v>
      </c>
      <c r="C254" s="110">
        <v>1969</v>
      </c>
      <c r="D254" s="121" t="s">
        <v>14</v>
      </c>
      <c r="E254" s="130">
        <v>950</v>
      </c>
      <c r="F254" s="127">
        <v>7630.3</v>
      </c>
      <c r="H254"/>
    </row>
    <row r="255" spans="1:8" s="115" customFormat="1" ht="17.25" customHeight="1" x14ac:dyDescent="0.25">
      <c r="A255" s="39">
        <v>34</v>
      </c>
      <c r="B255" s="131" t="s">
        <v>261</v>
      </c>
      <c r="C255" s="110">
        <v>1979</v>
      </c>
      <c r="D255" s="132" t="s">
        <v>40</v>
      </c>
      <c r="E255" s="130">
        <v>900</v>
      </c>
      <c r="F255" s="127">
        <v>10500</v>
      </c>
    </row>
    <row r="256" spans="1:8" s="115" customFormat="1" ht="17.25" customHeight="1" x14ac:dyDescent="0.25">
      <c r="A256" s="39">
        <v>35</v>
      </c>
      <c r="B256" s="131" t="s">
        <v>262</v>
      </c>
      <c r="C256" s="110">
        <v>1989</v>
      </c>
      <c r="D256" s="132" t="s">
        <v>40</v>
      </c>
      <c r="E256" s="130">
        <v>1200</v>
      </c>
      <c r="F256" s="127">
        <v>12805</v>
      </c>
    </row>
    <row r="257" spans="1:8" s="115" customFormat="1" ht="17.25" customHeight="1" x14ac:dyDescent="0.25">
      <c r="A257" s="39">
        <v>36</v>
      </c>
      <c r="B257" s="131" t="s">
        <v>263</v>
      </c>
      <c r="C257" s="110">
        <v>1980</v>
      </c>
      <c r="D257" s="132" t="s">
        <v>40</v>
      </c>
      <c r="E257" s="130">
        <v>600</v>
      </c>
      <c r="F257" s="127">
        <v>9938.2999999999993</v>
      </c>
      <c r="H257"/>
    </row>
    <row r="258" spans="1:8" s="115" customFormat="1" ht="17.25" customHeight="1" x14ac:dyDescent="0.25">
      <c r="A258" s="39">
        <v>37</v>
      </c>
      <c r="B258" s="131" t="s">
        <v>264</v>
      </c>
      <c r="C258" s="110">
        <v>1989</v>
      </c>
      <c r="D258" s="132" t="s">
        <v>222</v>
      </c>
      <c r="E258" s="130">
        <v>580</v>
      </c>
      <c r="F258" s="127">
        <v>3372.4</v>
      </c>
      <c r="H258"/>
    </row>
    <row r="259" spans="1:8" s="115" customFormat="1" ht="17.25" customHeight="1" x14ac:dyDescent="0.25">
      <c r="A259" s="39">
        <v>38</v>
      </c>
      <c r="B259" s="131" t="s">
        <v>265</v>
      </c>
      <c r="C259" s="110">
        <v>1991</v>
      </c>
      <c r="D259" s="36" t="s">
        <v>16</v>
      </c>
      <c r="E259" s="130">
        <v>1140</v>
      </c>
      <c r="F259" s="127">
        <v>5859.3</v>
      </c>
      <c r="H259"/>
    </row>
    <row r="260" spans="1:8" s="115" customFormat="1" ht="17.25" customHeight="1" x14ac:dyDescent="0.25">
      <c r="A260" s="39">
        <v>39</v>
      </c>
      <c r="B260" s="98" t="s">
        <v>266</v>
      </c>
      <c r="C260" s="110">
        <v>1982</v>
      </c>
      <c r="D260" s="105" t="s">
        <v>40</v>
      </c>
      <c r="E260" s="130">
        <v>600</v>
      </c>
      <c r="F260" s="127">
        <v>4765.2</v>
      </c>
    </row>
    <row r="261" spans="1:8" s="115" customFormat="1" ht="17.25" customHeight="1" x14ac:dyDescent="0.25">
      <c r="A261" s="39">
        <v>40</v>
      </c>
      <c r="B261" s="109" t="s">
        <v>267</v>
      </c>
      <c r="C261" s="110">
        <v>1980</v>
      </c>
      <c r="D261" s="111" t="s">
        <v>40</v>
      </c>
      <c r="E261" s="130">
        <v>600</v>
      </c>
      <c r="F261" s="127">
        <v>4238.5</v>
      </c>
    </row>
    <row r="262" spans="1:8" s="115" customFormat="1" ht="17.25" customHeight="1" x14ac:dyDescent="0.25">
      <c r="A262" s="39">
        <v>41</v>
      </c>
      <c r="B262" s="109" t="s">
        <v>268</v>
      </c>
      <c r="C262" s="110">
        <v>1995</v>
      </c>
      <c r="D262" s="111" t="s">
        <v>16</v>
      </c>
      <c r="E262" s="130">
        <v>400</v>
      </c>
      <c r="F262" s="127">
        <v>1864.2</v>
      </c>
    </row>
    <row r="263" spans="1:8" s="115" customFormat="1" ht="17.25" customHeight="1" x14ac:dyDescent="0.25">
      <c r="A263" s="39">
        <v>42</v>
      </c>
      <c r="B263" s="109" t="s">
        <v>269</v>
      </c>
      <c r="C263" s="110">
        <v>1971</v>
      </c>
      <c r="D263" s="111" t="s">
        <v>14</v>
      </c>
      <c r="E263" s="130">
        <v>690</v>
      </c>
      <c r="F263" s="127">
        <v>8570.2999999999993</v>
      </c>
    </row>
    <row r="264" spans="1:8" s="115" customFormat="1" ht="17.25" customHeight="1" x14ac:dyDescent="0.25">
      <c r="A264" s="39">
        <v>43</v>
      </c>
      <c r="B264" s="109" t="s">
        <v>270</v>
      </c>
      <c r="C264" s="110">
        <v>1981</v>
      </c>
      <c r="D264" s="111" t="s">
        <v>40</v>
      </c>
      <c r="E264" s="130">
        <v>600</v>
      </c>
      <c r="F264" s="127">
        <v>5693</v>
      </c>
    </row>
    <row r="265" spans="1:8" s="115" customFormat="1" ht="17.25" customHeight="1" x14ac:dyDescent="0.25">
      <c r="A265" s="39">
        <v>44</v>
      </c>
      <c r="B265" s="109" t="s">
        <v>271</v>
      </c>
      <c r="C265" s="110">
        <v>1976</v>
      </c>
      <c r="D265" s="111" t="s">
        <v>69</v>
      </c>
      <c r="E265" s="130">
        <v>1500</v>
      </c>
      <c r="F265" s="127">
        <v>9468.2999999999993</v>
      </c>
    </row>
    <row r="266" spans="1:8" s="115" customFormat="1" ht="17.25" customHeight="1" x14ac:dyDescent="0.25">
      <c r="A266" s="39">
        <v>45</v>
      </c>
      <c r="B266" s="109" t="s">
        <v>272</v>
      </c>
      <c r="C266" s="110">
        <v>1990</v>
      </c>
      <c r="D266" s="111" t="s">
        <v>223</v>
      </c>
      <c r="E266" s="130">
        <v>2164</v>
      </c>
      <c r="F266" s="127">
        <v>736</v>
      </c>
    </row>
    <row r="267" spans="1:8" s="115" customFormat="1" ht="17.25" customHeight="1" x14ac:dyDescent="0.25">
      <c r="A267" s="39">
        <v>46</v>
      </c>
      <c r="B267" s="109" t="s">
        <v>273</v>
      </c>
      <c r="C267" s="110">
        <v>1984</v>
      </c>
      <c r="D267" s="111" t="s">
        <v>40</v>
      </c>
      <c r="E267" s="130">
        <v>2025</v>
      </c>
      <c r="F267" s="127">
        <v>3334.5</v>
      </c>
    </row>
    <row r="268" spans="1:8" s="115" customFormat="1" ht="17.25" customHeight="1" x14ac:dyDescent="0.25">
      <c r="A268" s="39">
        <v>47</v>
      </c>
      <c r="B268" s="109" t="s">
        <v>274</v>
      </c>
      <c r="C268" s="110">
        <v>1984</v>
      </c>
      <c r="D268" s="111" t="s">
        <v>40</v>
      </c>
      <c r="E268" s="130">
        <v>1303</v>
      </c>
      <c r="F268" s="127">
        <v>1580.4</v>
      </c>
    </row>
    <row r="269" spans="1:8" s="115" customFormat="1" ht="17.25" customHeight="1" x14ac:dyDescent="0.25">
      <c r="A269" s="39">
        <v>48</v>
      </c>
      <c r="B269" s="109" t="s">
        <v>275</v>
      </c>
      <c r="C269" s="110">
        <v>1983</v>
      </c>
      <c r="D269" s="111" t="s">
        <v>40</v>
      </c>
      <c r="E269" s="130">
        <v>630</v>
      </c>
      <c r="F269" s="127">
        <v>3156.8</v>
      </c>
    </row>
    <row r="270" spans="1:8" s="115" customFormat="1" ht="17.25" customHeight="1" x14ac:dyDescent="0.25">
      <c r="A270" s="35"/>
      <c r="B270" s="123" t="s">
        <v>224</v>
      </c>
      <c r="C270" s="107"/>
      <c r="D270" s="106"/>
      <c r="E270" s="129">
        <f>SUM(E254:E269)</f>
        <v>15882</v>
      </c>
      <c r="F270" s="53">
        <f>SUM(F254:F269)</f>
        <v>93512.5</v>
      </c>
    </row>
    <row r="271" spans="1:8" s="115" customFormat="1" ht="17.25" customHeight="1" x14ac:dyDescent="0.25">
      <c r="A271" s="35"/>
      <c r="B271" s="133" t="s">
        <v>225</v>
      </c>
      <c r="C271" s="107" t="s">
        <v>276</v>
      </c>
      <c r="D271" s="106"/>
      <c r="E271" s="129">
        <f>E245+E251+E270</f>
        <v>48302</v>
      </c>
      <c r="F271" s="134">
        <f>F245+F251+F270</f>
        <v>289626.09999999998</v>
      </c>
    </row>
    <row r="272" spans="1:8" ht="17.25" customHeight="1" x14ac:dyDescent="0.25">
      <c r="A272" s="165"/>
      <c r="B272" s="166"/>
      <c r="C272" s="34"/>
      <c r="D272" s="37"/>
      <c r="E272" s="135"/>
      <c r="F272" s="53"/>
    </row>
    <row r="273" spans="1:6" ht="15" customHeight="1" x14ac:dyDescent="0.25">
      <c r="A273" s="151"/>
      <c r="B273" s="152"/>
      <c r="C273" s="152"/>
      <c r="D273" s="152"/>
      <c r="E273" s="152"/>
      <c r="F273" s="153"/>
    </row>
    <row r="274" spans="1:6" ht="22.5" customHeight="1" x14ac:dyDescent="0.25">
      <c r="A274" s="149" t="s">
        <v>226</v>
      </c>
      <c r="B274" s="150"/>
      <c r="C274" s="150"/>
      <c r="D274" s="136" t="s">
        <v>227</v>
      </c>
      <c r="E274" s="137"/>
      <c r="F274" s="138">
        <v>448594</v>
      </c>
    </row>
    <row r="275" spans="1:6" ht="15" customHeight="1" x14ac:dyDescent="0.25">
      <c r="A275" s="151"/>
      <c r="B275" s="152"/>
      <c r="C275" s="152"/>
      <c r="D275" s="152"/>
      <c r="E275" s="152"/>
      <c r="F275" s="153"/>
    </row>
    <row r="276" spans="1:6" ht="22.5" customHeight="1" x14ac:dyDescent="0.25">
      <c r="A276" s="149" t="s">
        <v>228</v>
      </c>
      <c r="B276" s="150"/>
      <c r="C276" s="150"/>
      <c r="D276" s="136" t="s">
        <v>277</v>
      </c>
      <c r="E276" s="137"/>
      <c r="F276" s="138">
        <v>638994</v>
      </c>
    </row>
    <row r="277" spans="1:6" ht="15" customHeight="1" x14ac:dyDescent="0.25">
      <c r="A277" s="151"/>
      <c r="B277" s="152"/>
      <c r="C277" s="152"/>
      <c r="D277" s="152"/>
      <c r="E277" s="152"/>
      <c r="F277" s="153"/>
    </row>
    <row r="278" spans="1:6" ht="18.75" customHeight="1" x14ac:dyDescent="0.25">
      <c r="A278" s="149" t="s">
        <v>229</v>
      </c>
      <c r="B278" s="150"/>
      <c r="C278" s="150"/>
      <c r="D278" s="136" t="s">
        <v>230</v>
      </c>
      <c r="E278" s="137"/>
      <c r="F278" s="138">
        <v>495126.7</v>
      </c>
    </row>
    <row r="279" spans="1:6" ht="15" customHeight="1" x14ac:dyDescent="0.25">
      <c r="A279" s="151"/>
      <c r="B279" s="152"/>
      <c r="C279" s="152"/>
      <c r="D279" s="152"/>
      <c r="E279" s="152"/>
      <c r="F279" s="153"/>
    </row>
    <row r="280" spans="1:6" ht="23.25" customHeight="1" thickBot="1" x14ac:dyDescent="0.3">
      <c r="A280" s="154" t="s">
        <v>231</v>
      </c>
      <c r="B280" s="155"/>
      <c r="C280" s="155"/>
      <c r="D280" s="139" t="s">
        <v>232</v>
      </c>
      <c r="E280" s="140"/>
      <c r="F280" s="141">
        <v>564830.80000000005</v>
      </c>
    </row>
    <row r="286" spans="1:6" x14ac:dyDescent="0.25">
      <c r="B286" s="142"/>
    </row>
    <row r="287" spans="1:6" x14ac:dyDescent="0.25">
      <c r="B287" s="143"/>
      <c r="C287" s="144"/>
    </row>
    <row r="288" spans="1:6" x14ac:dyDescent="0.25">
      <c r="B288" s="143"/>
      <c r="C288" s="144"/>
    </row>
    <row r="289" spans="2:3" x14ac:dyDescent="0.25">
      <c r="B289" s="143"/>
      <c r="C289" s="144"/>
    </row>
    <row r="290" spans="2:3" x14ac:dyDescent="0.25">
      <c r="B290" s="143"/>
      <c r="C290" s="144"/>
    </row>
    <row r="291" spans="2:3" x14ac:dyDescent="0.25">
      <c r="B291" s="143"/>
      <c r="C291" s="144"/>
    </row>
    <row r="292" spans="2:3" x14ac:dyDescent="0.25">
      <c r="B292" s="143"/>
      <c r="C292" s="144"/>
    </row>
  </sheetData>
  <autoFilter ref="A215:F245"/>
  <mergeCells count="42">
    <mergeCell ref="A50:F50"/>
    <mergeCell ref="A6:F6"/>
    <mergeCell ref="A8:A10"/>
    <mergeCell ref="B8:B10"/>
    <mergeCell ref="C8:C10"/>
    <mergeCell ref="D8:D10"/>
    <mergeCell ref="E8:E10"/>
    <mergeCell ref="F8:F10"/>
    <mergeCell ref="A15:F15"/>
    <mergeCell ref="A16:F16"/>
    <mergeCell ref="A35:F35"/>
    <mergeCell ref="A45:F45"/>
    <mergeCell ref="A49:B49"/>
    <mergeCell ref="A198:B198"/>
    <mergeCell ref="A51:F51"/>
    <mergeCell ref="A79:F79"/>
    <mergeCell ref="A84:F84"/>
    <mergeCell ref="A88:B88"/>
    <mergeCell ref="A89:F89"/>
    <mergeCell ref="A90:F90"/>
    <mergeCell ref="A126:F126"/>
    <mergeCell ref="A140:F140"/>
    <mergeCell ref="A145:B145"/>
    <mergeCell ref="A147:F147"/>
    <mergeCell ref="A148:F148"/>
    <mergeCell ref="A275:F275"/>
    <mergeCell ref="A199:F199"/>
    <mergeCell ref="A200:F200"/>
    <mergeCell ref="A207:F207"/>
    <mergeCell ref="A211:B211"/>
    <mergeCell ref="A213:F213"/>
    <mergeCell ref="A214:F214"/>
    <mergeCell ref="A247:F247"/>
    <mergeCell ref="A253:F253"/>
    <mergeCell ref="A272:B272"/>
    <mergeCell ref="A273:F273"/>
    <mergeCell ref="A274:C274"/>
    <mergeCell ref="A276:C276"/>
    <mergeCell ref="A277:F277"/>
    <mergeCell ref="A278:C278"/>
    <mergeCell ref="A279:F279"/>
    <mergeCell ref="A280:C280"/>
  </mergeCells>
  <pageMargins left="0.23622047244094491" right="0.11811023622047245" top="0.27559055118110237" bottom="0.19685039370078741" header="0.31496062992125984" footer="0.19685039370078741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 раздел 2 </vt:lpstr>
      <vt:lpstr>'Прил 4 раздел 2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Мандрикова Лариса Юрьевна</cp:lastModifiedBy>
  <cp:lastPrinted>2016-11-08T03:39:54Z</cp:lastPrinted>
  <dcterms:created xsi:type="dcterms:W3CDTF">2015-12-09T06:43:11Z</dcterms:created>
  <dcterms:modified xsi:type="dcterms:W3CDTF">2016-11-18T04:00:49Z</dcterms:modified>
</cp:coreProperties>
</file>